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ter Management\01. Statement of Financial Performance\"/>
    </mc:Choice>
  </mc:AlternateContent>
  <xr:revisionPtr revIDLastSave="0" documentId="8_{A50E170D-468A-4C35-9896-A797052F2EF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'DC42'!$A$1:$AA$60</definedName>
    <definedName name="_xlnm.Print_Area" localSheetId="10">'DC48'!$A$1:$AA$60</definedName>
    <definedName name="_xlnm.Print_Area" localSheetId="0">EKU!$A$1:$AA$60</definedName>
    <definedName name="_xlnm.Print_Area" localSheetId="3">'GT421'!$A$1:$AA$60</definedName>
    <definedName name="_xlnm.Print_Area" localSheetId="4">'GT422'!$A$1:$AA$60</definedName>
    <definedName name="_xlnm.Print_Area" localSheetId="5">'GT423'!$A$1:$AA$60</definedName>
    <definedName name="_xlnm.Print_Area" localSheetId="7">'GT481'!$A$1:$AA$60</definedName>
    <definedName name="_xlnm.Print_Area" localSheetId="8">'GT484'!$A$1:$AA$60</definedName>
    <definedName name="_xlnm.Print_Area" localSheetId="9">'GT485'!$A$1:$AA$60</definedName>
    <definedName name="_xlnm.Print_Area" localSheetId="1">JHB!$A$1:$AA$60</definedName>
    <definedName name="_xlnm.Print_Area" localSheetId="11">Summary!$A$1:$AA$60</definedName>
    <definedName name="_xlnm.Print_Area" localSheetId="2">TSH!$A$1:$AA$60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Y49" i="2" s="1"/>
  <c r="Y52" i="2" s="1"/>
  <c r="Y54" i="2" s="1"/>
  <c r="Y57" i="2" s="1"/>
  <c r="Y60" i="2" s="1"/>
  <c r="X33" i="2"/>
  <c r="X49" i="2" s="1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U49" i="2" s="1"/>
  <c r="U52" i="2" s="1"/>
  <c r="U54" i="2" s="1"/>
  <c r="U57" i="2" s="1"/>
  <c r="U60" i="2" s="1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Q33" i="2"/>
  <c r="Q49" i="2" s="1"/>
  <c r="Q52" i="2" s="1"/>
  <c r="Q54" i="2" s="1"/>
  <c r="Q57" i="2" s="1"/>
  <c r="Q60" i="2" s="1"/>
  <c r="P33" i="2"/>
  <c r="P49" i="2" s="1"/>
  <c r="P52" i="2" s="1"/>
  <c r="P54" i="2" s="1"/>
  <c r="P57" i="2" s="1"/>
  <c r="P60" i="2" s="1"/>
  <c r="O33" i="2"/>
  <c r="O49" i="2" s="1"/>
  <c r="O52" i="2" s="1"/>
  <c r="O54" i="2" s="1"/>
  <c r="O57" i="2" s="1"/>
  <c r="O60" i="2" s="1"/>
  <c r="N33" i="2"/>
  <c r="N49" i="2" s="1"/>
  <c r="N52" i="2" s="1"/>
  <c r="N54" i="2" s="1"/>
  <c r="N57" i="2" s="1"/>
  <c r="N60" i="2" s="1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Y33" i="3"/>
  <c r="X33" i="3"/>
  <c r="X49" i="3" s="1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P33" i="3"/>
  <c r="P49" i="3" s="1"/>
  <c r="P52" i="3" s="1"/>
  <c r="P54" i="3" s="1"/>
  <c r="P57" i="3" s="1"/>
  <c r="P60" i="3" s="1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H33" i="3"/>
  <c r="H49" i="3" s="1"/>
  <c r="H52" i="3" s="1"/>
  <c r="H54" i="3" s="1"/>
  <c r="H57" i="3" s="1"/>
  <c r="H60" i="3" s="1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X49" i="4"/>
  <c r="H49" i="4"/>
  <c r="H52" i="4" s="1"/>
  <c r="H54" i="4" s="1"/>
  <c r="H57" i="4" s="1"/>
  <c r="H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Z33" i="4" s="1"/>
  <c r="W33" i="4"/>
  <c r="W49" i="4" s="1"/>
  <c r="W52" i="4" s="1"/>
  <c r="W54" i="4" s="1"/>
  <c r="W57" i="4" s="1"/>
  <c r="W60" i="4" s="1"/>
  <c r="V33" i="4"/>
  <c r="V49" i="4" s="1"/>
  <c r="V52" i="4" s="1"/>
  <c r="V54" i="4" s="1"/>
  <c r="V57" i="4" s="1"/>
  <c r="V60" i="4" s="1"/>
  <c r="U33" i="4"/>
  <c r="T33" i="4"/>
  <c r="T49" i="4" s="1"/>
  <c r="T52" i="4" s="1"/>
  <c r="T54" i="4" s="1"/>
  <c r="T57" i="4" s="1"/>
  <c r="T60" i="4" s="1"/>
  <c r="S33" i="4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O49" i="4" s="1"/>
  <c r="O52" i="4" s="1"/>
  <c r="O54" i="4" s="1"/>
  <c r="O57" i="4" s="1"/>
  <c r="O60" i="4" s="1"/>
  <c r="N33" i="4"/>
  <c r="N49" i="4" s="1"/>
  <c r="N52" i="4" s="1"/>
  <c r="N54" i="4" s="1"/>
  <c r="N57" i="4" s="1"/>
  <c r="N60" i="4" s="1"/>
  <c r="M33" i="4"/>
  <c r="L33" i="4"/>
  <c r="L49" i="4" s="1"/>
  <c r="L52" i="4" s="1"/>
  <c r="L54" i="4" s="1"/>
  <c r="L57" i="4" s="1"/>
  <c r="L60" i="4" s="1"/>
  <c r="K33" i="4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G33" i="4"/>
  <c r="G49" i="4" s="1"/>
  <c r="G52" i="4" s="1"/>
  <c r="G54" i="4" s="1"/>
  <c r="G57" i="4" s="1"/>
  <c r="G60" i="4" s="1"/>
  <c r="F33" i="4"/>
  <c r="F49" i="4" s="1"/>
  <c r="F52" i="4" s="1"/>
  <c r="F54" i="4" s="1"/>
  <c r="F57" i="4" s="1"/>
  <c r="F60" i="4" s="1"/>
  <c r="E33" i="4"/>
  <c r="D33" i="4"/>
  <c r="D49" i="4" s="1"/>
  <c r="D52" i="4" s="1"/>
  <c r="D54" i="4" s="1"/>
  <c r="D57" i="4" s="1"/>
  <c r="D60" i="4" s="1"/>
  <c r="C33" i="4"/>
  <c r="AA49" i="5"/>
  <c r="AA52" i="5" s="1"/>
  <c r="AA54" i="5" s="1"/>
  <c r="AA57" i="5" s="1"/>
  <c r="AA60" i="5" s="1"/>
  <c r="AA48" i="5"/>
  <c r="Y48" i="5"/>
  <c r="X48" i="5"/>
  <c r="W48" i="5"/>
  <c r="V48" i="5"/>
  <c r="U48" i="5"/>
  <c r="T48" i="5"/>
  <c r="S48" i="5"/>
  <c r="R48" i="5"/>
  <c r="Q48" i="5"/>
  <c r="P48" i="5"/>
  <c r="O48" i="5"/>
  <c r="O49" i="5" s="1"/>
  <c r="O52" i="5" s="1"/>
  <c r="O54" i="5" s="1"/>
  <c r="O57" i="5" s="1"/>
  <c r="O60" i="5" s="1"/>
  <c r="N48" i="5"/>
  <c r="M48" i="5"/>
  <c r="L48" i="5"/>
  <c r="K48" i="5"/>
  <c r="J48" i="5"/>
  <c r="I48" i="5"/>
  <c r="H48" i="5"/>
  <c r="G48" i="5"/>
  <c r="G49" i="5" s="1"/>
  <c r="G52" i="5" s="1"/>
  <c r="G54" i="5" s="1"/>
  <c r="G57" i="5" s="1"/>
  <c r="G60" i="5" s="1"/>
  <c r="F48" i="5"/>
  <c r="E48" i="5"/>
  <c r="D48" i="5"/>
  <c r="C48" i="5"/>
  <c r="AA33" i="5"/>
  <c r="Y33" i="5"/>
  <c r="X33" i="5"/>
  <c r="X49" i="5" s="1"/>
  <c r="W33" i="5"/>
  <c r="W49" i="5" s="1"/>
  <c r="W52" i="5" s="1"/>
  <c r="W54" i="5" s="1"/>
  <c r="W57" i="5" s="1"/>
  <c r="W60" i="5" s="1"/>
  <c r="V33" i="5"/>
  <c r="V49" i="5" s="1"/>
  <c r="V52" i="5" s="1"/>
  <c r="V54" i="5" s="1"/>
  <c r="V57" i="5" s="1"/>
  <c r="V60" i="5" s="1"/>
  <c r="U33" i="5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P33" i="5"/>
  <c r="P49" i="5" s="1"/>
  <c r="P52" i="5" s="1"/>
  <c r="P54" i="5" s="1"/>
  <c r="P57" i="5" s="1"/>
  <c r="P60" i="5" s="1"/>
  <c r="O33" i="5"/>
  <c r="N33" i="5"/>
  <c r="N49" i="5" s="1"/>
  <c r="N52" i="5" s="1"/>
  <c r="N54" i="5" s="1"/>
  <c r="N57" i="5" s="1"/>
  <c r="N60" i="5" s="1"/>
  <c r="M33" i="5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F33" i="5"/>
  <c r="F49" i="5" s="1"/>
  <c r="F52" i="5" s="1"/>
  <c r="F54" i="5" s="1"/>
  <c r="F57" i="5" s="1"/>
  <c r="F60" i="5" s="1"/>
  <c r="E33" i="5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AA49" i="6"/>
  <c r="AA52" i="6" s="1"/>
  <c r="AA54" i="6" s="1"/>
  <c r="AA57" i="6" s="1"/>
  <c r="AA60" i="6" s="1"/>
  <c r="I49" i="6"/>
  <c r="I52" i="6" s="1"/>
  <c r="I54" i="6" s="1"/>
  <c r="I57" i="6" s="1"/>
  <c r="I60" i="6" s="1"/>
  <c r="AA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Y33" i="6"/>
  <c r="Y49" i="6" s="1"/>
  <c r="Y52" i="6" s="1"/>
  <c r="Y54" i="6" s="1"/>
  <c r="Y57" i="6" s="1"/>
  <c r="Y60" i="6" s="1"/>
  <c r="X33" i="6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U49" i="6" s="1"/>
  <c r="U52" i="6" s="1"/>
  <c r="U54" i="6" s="1"/>
  <c r="U57" i="6" s="1"/>
  <c r="U60" i="6" s="1"/>
  <c r="T33" i="6"/>
  <c r="S33" i="6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O33" i="6"/>
  <c r="O49" i="6" s="1"/>
  <c r="O52" i="6" s="1"/>
  <c r="O54" i="6" s="1"/>
  <c r="O57" i="6" s="1"/>
  <c r="O60" i="6" s="1"/>
  <c r="N33" i="6"/>
  <c r="M33" i="6"/>
  <c r="M49" i="6" s="1"/>
  <c r="M52" i="6" s="1"/>
  <c r="M54" i="6" s="1"/>
  <c r="M57" i="6" s="1"/>
  <c r="M60" i="6" s="1"/>
  <c r="L33" i="6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H33" i="6"/>
  <c r="G33" i="6"/>
  <c r="G49" i="6" s="1"/>
  <c r="G52" i="6" s="1"/>
  <c r="G54" i="6" s="1"/>
  <c r="G57" i="6" s="1"/>
  <c r="G60" i="6" s="1"/>
  <c r="F33" i="6"/>
  <c r="E33" i="6"/>
  <c r="E49" i="6" s="1"/>
  <c r="E52" i="6" s="1"/>
  <c r="E54" i="6" s="1"/>
  <c r="E57" i="6" s="1"/>
  <c r="E60" i="6" s="1"/>
  <c r="D33" i="6"/>
  <c r="C33" i="6"/>
  <c r="Y49" i="7"/>
  <c r="Y52" i="7" s="1"/>
  <c r="Y54" i="7" s="1"/>
  <c r="Y57" i="7" s="1"/>
  <c r="Y60" i="7" s="1"/>
  <c r="I49" i="7"/>
  <c r="I52" i="7" s="1"/>
  <c r="I54" i="7" s="1"/>
  <c r="I57" i="7" s="1"/>
  <c r="I60" i="7" s="1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X33" i="7"/>
  <c r="X49" i="7" s="1"/>
  <c r="X52" i="7" s="1"/>
  <c r="W33" i="7"/>
  <c r="W49" i="7" s="1"/>
  <c r="W52" i="7" s="1"/>
  <c r="W54" i="7" s="1"/>
  <c r="W57" i="7" s="1"/>
  <c r="W60" i="7" s="1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T49" i="7" s="1"/>
  <c r="T52" i="7" s="1"/>
  <c r="T54" i="7" s="1"/>
  <c r="T57" i="7" s="1"/>
  <c r="T60" i="7" s="1"/>
  <c r="S33" i="7"/>
  <c r="S49" i="7" s="1"/>
  <c r="S52" i="7" s="1"/>
  <c r="S54" i="7" s="1"/>
  <c r="S57" i="7" s="1"/>
  <c r="S60" i="7" s="1"/>
  <c r="R33" i="7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I33" i="7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C49" i="7" s="1"/>
  <c r="C52" i="7" s="1"/>
  <c r="C54" i="7" s="1"/>
  <c r="C57" i="7" s="1"/>
  <c r="C60" i="7" s="1"/>
  <c r="AA48" i="8"/>
  <c r="Y48" i="8"/>
  <c r="X48" i="8"/>
  <c r="X49" i="8" s="1"/>
  <c r="X52" i="8" s="1"/>
  <c r="W48" i="8"/>
  <c r="V48" i="8"/>
  <c r="U48" i="8"/>
  <c r="T48" i="8"/>
  <c r="S48" i="8"/>
  <c r="R48" i="8"/>
  <c r="R49" i="8" s="1"/>
  <c r="R52" i="8" s="1"/>
  <c r="R54" i="8" s="1"/>
  <c r="R57" i="8" s="1"/>
  <c r="R60" i="8" s="1"/>
  <c r="Q48" i="8"/>
  <c r="P48" i="8"/>
  <c r="O48" i="8"/>
  <c r="N48" i="8"/>
  <c r="M48" i="8"/>
  <c r="L48" i="8"/>
  <c r="K48" i="8"/>
  <c r="J48" i="8"/>
  <c r="J49" i="8" s="1"/>
  <c r="J52" i="8" s="1"/>
  <c r="J54" i="8" s="1"/>
  <c r="J57" i="8" s="1"/>
  <c r="J60" i="8" s="1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X33" i="8"/>
  <c r="Z33" i="8" s="1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T60" i="8" s="1"/>
  <c r="S33" i="8"/>
  <c r="S49" i="8" s="1"/>
  <c r="S52" i="8" s="1"/>
  <c r="S54" i="8" s="1"/>
  <c r="S57" i="8" s="1"/>
  <c r="S60" i="8" s="1"/>
  <c r="R33" i="8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D49" i="8" s="1"/>
  <c r="D52" i="8" s="1"/>
  <c r="D54" i="8" s="1"/>
  <c r="D57" i="8" s="1"/>
  <c r="D60" i="8" s="1"/>
  <c r="C33" i="8"/>
  <c r="C49" i="8" s="1"/>
  <c r="C52" i="8" s="1"/>
  <c r="C54" i="8" s="1"/>
  <c r="C57" i="8" s="1"/>
  <c r="C60" i="8" s="1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Y49" i="9" s="1"/>
  <c r="Y52" i="9" s="1"/>
  <c r="Y54" i="9" s="1"/>
  <c r="Y57" i="9" s="1"/>
  <c r="Y60" i="9" s="1"/>
  <c r="X33" i="9"/>
  <c r="X49" i="9" s="1"/>
  <c r="W33" i="9"/>
  <c r="W49" i="9" s="1"/>
  <c r="W52" i="9" s="1"/>
  <c r="W54" i="9" s="1"/>
  <c r="W57" i="9" s="1"/>
  <c r="W60" i="9" s="1"/>
  <c r="V33" i="9"/>
  <c r="U33" i="9"/>
  <c r="U49" i="9" s="1"/>
  <c r="U52" i="9" s="1"/>
  <c r="U54" i="9" s="1"/>
  <c r="U57" i="9" s="1"/>
  <c r="U60" i="9" s="1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S60" i="9" s="1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M33" i="9"/>
  <c r="M49" i="9" s="1"/>
  <c r="M52" i="9" s="1"/>
  <c r="M54" i="9" s="1"/>
  <c r="M57" i="9" s="1"/>
  <c r="M60" i="9" s="1"/>
  <c r="L33" i="9"/>
  <c r="K33" i="9"/>
  <c r="K49" i="9" s="1"/>
  <c r="K52" i="9" s="1"/>
  <c r="K54" i="9" s="1"/>
  <c r="K57" i="9" s="1"/>
  <c r="K60" i="9" s="1"/>
  <c r="J33" i="9"/>
  <c r="I33" i="9"/>
  <c r="I49" i="9" s="1"/>
  <c r="I52" i="9" s="1"/>
  <c r="I54" i="9" s="1"/>
  <c r="I57" i="9" s="1"/>
  <c r="I60" i="9" s="1"/>
  <c r="H33" i="9"/>
  <c r="G33" i="9"/>
  <c r="G49" i="9" s="1"/>
  <c r="G52" i="9" s="1"/>
  <c r="G54" i="9" s="1"/>
  <c r="G57" i="9" s="1"/>
  <c r="G60" i="9" s="1"/>
  <c r="F33" i="9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H54" i="10"/>
  <c r="H57" i="10" s="1"/>
  <c r="H60" i="10" s="1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Y49" i="10" s="1"/>
  <c r="Y52" i="10" s="1"/>
  <c r="Y54" i="10" s="1"/>
  <c r="Y57" i="10" s="1"/>
  <c r="Y60" i="10" s="1"/>
  <c r="X33" i="10"/>
  <c r="W33" i="10"/>
  <c r="V33" i="10"/>
  <c r="V49" i="10" s="1"/>
  <c r="V52" i="10" s="1"/>
  <c r="V54" i="10" s="1"/>
  <c r="V57" i="10" s="1"/>
  <c r="V60" i="10" s="1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R49" i="10" s="1"/>
  <c r="R52" i="10" s="1"/>
  <c r="R54" i="10" s="1"/>
  <c r="R57" i="10" s="1"/>
  <c r="R60" i="10" s="1"/>
  <c r="Q33" i="10"/>
  <c r="Q49" i="10" s="1"/>
  <c r="Q52" i="10" s="1"/>
  <c r="Q54" i="10" s="1"/>
  <c r="Q57" i="10" s="1"/>
  <c r="Q60" i="10" s="1"/>
  <c r="P33" i="10"/>
  <c r="P49" i="10" s="1"/>
  <c r="P52" i="10" s="1"/>
  <c r="P54" i="10" s="1"/>
  <c r="P57" i="10" s="1"/>
  <c r="P60" i="10" s="1"/>
  <c r="O33" i="10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H49" i="10" s="1"/>
  <c r="H52" i="10" s="1"/>
  <c r="G33" i="10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C49" i="10" s="1"/>
  <c r="C52" i="10" s="1"/>
  <c r="C54" i="10" s="1"/>
  <c r="C57" i="10" s="1"/>
  <c r="C60" i="10" s="1"/>
  <c r="D52" i="11"/>
  <c r="D54" i="11" s="1"/>
  <c r="D57" i="11" s="1"/>
  <c r="D60" i="11" s="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Y33" i="11"/>
  <c r="Y49" i="11" s="1"/>
  <c r="Y52" i="11" s="1"/>
  <c r="Y54" i="11" s="1"/>
  <c r="Y57" i="11" s="1"/>
  <c r="Y60" i="11" s="1"/>
  <c r="X33" i="11"/>
  <c r="X49" i="11" s="1"/>
  <c r="Z49" i="11" s="1"/>
  <c r="W33" i="11"/>
  <c r="W49" i="11" s="1"/>
  <c r="W52" i="11" s="1"/>
  <c r="W54" i="11" s="1"/>
  <c r="W57" i="11" s="1"/>
  <c r="W60" i="11" s="1"/>
  <c r="V33" i="1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R49" i="11" s="1"/>
  <c r="R52" i="11" s="1"/>
  <c r="R54" i="11" s="1"/>
  <c r="R57" i="11" s="1"/>
  <c r="R60" i="11" s="1"/>
  <c r="Q33" i="11"/>
  <c r="Q49" i="11" s="1"/>
  <c r="Q52" i="11" s="1"/>
  <c r="Q54" i="11" s="1"/>
  <c r="Q57" i="11" s="1"/>
  <c r="Q60" i="11" s="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M33" i="11"/>
  <c r="M49" i="11" s="1"/>
  <c r="M52" i="11" s="1"/>
  <c r="M54" i="11" s="1"/>
  <c r="M57" i="11" s="1"/>
  <c r="M60" i="11" s="1"/>
  <c r="L33" i="11"/>
  <c r="L49" i="11" s="1"/>
  <c r="L52" i="11" s="1"/>
  <c r="L54" i="11" s="1"/>
  <c r="L57" i="11" s="1"/>
  <c r="L60" i="11" s="1"/>
  <c r="K33" i="11"/>
  <c r="K49" i="11" s="1"/>
  <c r="K52" i="11" s="1"/>
  <c r="K54" i="11" s="1"/>
  <c r="K57" i="11" s="1"/>
  <c r="K60" i="11" s="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I57" i="11" s="1"/>
  <c r="I60" i="11" s="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E33" i="11"/>
  <c r="E49" i="11" s="1"/>
  <c r="E52" i="11" s="1"/>
  <c r="E54" i="11" s="1"/>
  <c r="E57" i="11" s="1"/>
  <c r="E60" i="11" s="1"/>
  <c r="D33" i="11"/>
  <c r="D49" i="11" s="1"/>
  <c r="C33" i="11"/>
  <c r="C49" i="11" s="1"/>
  <c r="C52" i="11" s="1"/>
  <c r="C54" i="11" s="1"/>
  <c r="C57" i="11" s="1"/>
  <c r="C60" i="11" s="1"/>
  <c r="X49" i="12"/>
  <c r="X52" i="12" s="1"/>
  <c r="AA48" i="12"/>
  <c r="Y48" i="12"/>
  <c r="X48" i="12"/>
  <c r="W48" i="12"/>
  <c r="V48" i="12"/>
  <c r="U48" i="12"/>
  <c r="T48" i="12"/>
  <c r="S48" i="12"/>
  <c r="R48" i="12"/>
  <c r="Q48" i="12"/>
  <c r="Q49" i="12" s="1"/>
  <c r="Q52" i="12" s="1"/>
  <c r="Q54" i="12" s="1"/>
  <c r="Q57" i="12" s="1"/>
  <c r="Q60" i="12" s="1"/>
  <c r="P48" i="12"/>
  <c r="O48" i="12"/>
  <c r="N48" i="12"/>
  <c r="M48" i="12"/>
  <c r="L48" i="12"/>
  <c r="K48" i="12"/>
  <c r="J48" i="12"/>
  <c r="I48" i="12"/>
  <c r="I49" i="12" s="1"/>
  <c r="I52" i="12" s="1"/>
  <c r="I54" i="12" s="1"/>
  <c r="I57" i="12" s="1"/>
  <c r="I60" i="12" s="1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Z33" i="12"/>
  <c r="Y33" i="12"/>
  <c r="X33" i="12"/>
  <c r="W33" i="12"/>
  <c r="W49" i="12" s="1"/>
  <c r="W52" i="12" s="1"/>
  <c r="W54" i="12" s="1"/>
  <c r="W57" i="12" s="1"/>
  <c r="W60" i="12" s="1"/>
  <c r="V33" i="12"/>
  <c r="V49" i="12" s="1"/>
  <c r="V52" i="12" s="1"/>
  <c r="V54" i="12" s="1"/>
  <c r="V57" i="12" s="1"/>
  <c r="V60" i="12" s="1"/>
  <c r="U33" i="12"/>
  <c r="T33" i="12"/>
  <c r="T49" i="12" s="1"/>
  <c r="T52" i="12" s="1"/>
  <c r="T54" i="12" s="1"/>
  <c r="T57" i="12" s="1"/>
  <c r="T60" i="12" s="1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N49" i="12" s="1"/>
  <c r="N52" i="12" s="1"/>
  <c r="N54" i="12" s="1"/>
  <c r="N57" i="12" s="1"/>
  <c r="N60" i="12" s="1"/>
  <c r="M33" i="12"/>
  <c r="L33" i="12"/>
  <c r="L49" i="12" s="1"/>
  <c r="L52" i="12" s="1"/>
  <c r="L54" i="12" s="1"/>
  <c r="L57" i="12" s="1"/>
  <c r="L60" i="12" s="1"/>
  <c r="K33" i="12"/>
  <c r="K49" i="12" s="1"/>
  <c r="K52" i="12" s="1"/>
  <c r="K54" i="12" s="1"/>
  <c r="K57" i="12" s="1"/>
  <c r="K60" i="12" s="1"/>
  <c r="J33" i="12"/>
  <c r="J49" i="12" s="1"/>
  <c r="J52" i="12" s="1"/>
  <c r="J54" i="12" s="1"/>
  <c r="J57" i="12" s="1"/>
  <c r="J60" i="12" s="1"/>
  <c r="I33" i="12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D33" i="12"/>
  <c r="D49" i="12" s="1"/>
  <c r="D52" i="12" s="1"/>
  <c r="D54" i="12" s="1"/>
  <c r="D57" i="12" s="1"/>
  <c r="D60" i="12" s="1"/>
  <c r="C33" i="12"/>
  <c r="C49" i="12" s="1"/>
  <c r="C52" i="12" s="1"/>
  <c r="C54" i="12" s="1"/>
  <c r="C57" i="12" s="1"/>
  <c r="C60" i="12" s="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N49" i="1" s="1"/>
  <c r="N52" i="1" s="1"/>
  <c r="N54" i="1" s="1"/>
  <c r="N57" i="1" s="1"/>
  <c r="N60" i="1" s="1"/>
  <c r="M48" i="1"/>
  <c r="L48" i="1"/>
  <c r="K48" i="1"/>
  <c r="J48" i="1"/>
  <c r="I48" i="1"/>
  <c r="H48" i="1"/>
  <c r="G48" i="1"/>
  <c r="F48" i="1"/>
  <c r="F49" i="1" s="1"/>
  <c r="F52" i="1" s="1"/>
  <c r="F54" i="1" s="1"/>
  <c r="F57" i="1" s="1"/>
  <c r="F60" i="1" s="1"/>
  <c r="E48" i="1"/>
  <c r="D48" i="1"/>
  <c r="C48" i="1"/>
  <c r="AA33" i="1"/>
  <c r="AA49" i="1" s="1"/>
  <c r="AA52" i="1" s="1"/>
  <c r="AA54" i="1" s="1"/>
  <c r="AA57" i="1" s="1"/>
  <c r="AA60" i="1" s="1"/>
  <c r="Y33" i="1"/>
  <c r="Y49" i="1" s="1"/>
  <c r="Y52" i="1" s="1"/>
  <c r="Y54" i="1" s="1"/>
  <c r="Y57" i="1" s="1"/>
  <c r="Y60" i="1" s="1"/>
  <c r="X33" i="1"/>
  <c r="Z33" i="1" s="1"/>
  <c r="W33" i="1"/>
  <c r="W49" i="1" s="1"/>
  <c r="W52" i="1" s="1"/>
  <c r="W54" i="1" s="1"/>
  <c r="W57" i="1" s="1"/>
  <c r="W60" i="1" s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M33" i="1"/>
  <c r="M49" i="1" s="1"/>
  <c r="M52" i="1" s="1"/>
  <c r="M54" i="1" s="1"/>
  <c r="M57" i="1" s="1"/>
  <c r="M60" i="1" s="1"/>
  <c r="L33" i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F33" i="1"/>
  <c r="E33" i="1"/>
  <c r="E49" i="1" s="1"/>
  <c r="E52" i="1" s="1"/>
  <c r="E54" i="1" s="1"/>
  <c r="E57" i="1" s="1"/>
  <c r="E60" i="1" s="1"/>
  <c r="D33" i="1"/>
  <c r="C33" i="1"/>
  <c r="C49" i="1" s="1"/>
  <c r="C52" i="1" s="1"/>
  <c r="C54" i="1" s="1"/>
  <c r="C57" i="1" s="1"/>
  <c r="C60" i="1" s="1"/>
  <c r="Z49" i="9" l="1"/>
  <c r="X52" i="9"/>
  <c r="S49" i="6"/>
  <c r="S52" i="6" s="1"/>
  <c r="S54" i="6" s="1"/>
  <c r="S57" i="6" s="1"/>
  <c r="S60" i="6" s="1"/>
  <c r="E49" i="5"/>
  <c r="E52" i="5" s="1"/>
  <c r="E54" i="5" s="1"/>
  <c r="E57" i="5" s="1"/>
  <c r="E60" i="5" s="1"/>
  <c r="M49" i="5"/>
  <c r="M52" i="5" s="1"/>
  <c r="M54" i="5" s="1"/>
  <c r="M57" i="5" s="1"/>
  <c r="M60" i="5" s="1"/>
  <c r="U49" i="5"/>
  <c r="U52" i="5" s="1"/>
  <c r="U54" i="5" s="1"/>
  <c r="U57" i="5" s="1"/>
  <c r="U60" i="5" s="1"/>
  <c r="C49" i="4"/>
  <c r="C52" i="4" s="1"/>
  <c r="C54" i="4" s="1"/>
  <c r="C57" i="4" s="1"/>
  <c r="C60" i="4" s="1"/>
  <c r="K49" i="4"/>
  <c r="K52" i="4" s="1"/>
  <c r="K54" i="4" s="1"/>
  <c r="K57" i="4" s="1"/>
  <c r="K60" i="4" s="1"/>
  <c r="S49" i="4"/>
  <c r="S52" i="4" s="1"/>
  <c r="S54" i="4" s="1"/>
  <c r="S57" i="4" s="1"/>
  <c r="S60" i="4" s="1"/>
  <c r="AA49" i="3"/>
  <c r="AA52" i="3" s="1"/>
  <c r="AA54" i="3" s="1"/>
  <c r="AA57" i="3" s="1"/>
  <c r="AA60" i="3" s="1"/>
  <c r="Z33" i="9"/>
  <c r="Y49" i="8"/>
  <c r="Z49" i="8" s="1"/>
  <c r="E49" i="4"/>
  <c r="E52" i="4" s="1"/>
  <c r="E54" i="4" s="1"/>
  <c r="E57" i="4" s="1"/>
  <c r="E60" i="4" s="1"/>
  <c r="M49" i="4"/>
  <c r="M52" i="4" s="1"/>
  <c r="M54" i="4" s="1"/>
  <c r="M57" i="4" s="1"/>
  <c r="M60" i="4" s="1"/>
  <c r="U49" i="4"/>
  <c r="U52" i="4" s="1"/>
  <c r="U54" i="4" s="1"/>
  <c r="U57" i="4" s="1"/>
  <c r="U60" i="4" s="1"/>
  <c r="Z48" i="2"/>
  <c r="J49" i="9"/>
  <c r="J52" i="9" s="1"/>
  <c r="J54" i="9" s="1"/>
  <c r="J57" i="9" s="1"/>
  <c r="J60" i="9" s="1"/>
  <c r="Z48" i="8"/>
  <c r="H49" i="9"/>
  <c r="H52" i="9" s="1"/>
  <c r="H54" i="9" s="1"/>
  <c r="H57" i="9" s="1"/>
  <c r="H60" i="9" s="1"/>
  <c r="G49" i="2"/>
  <c r="G52" i="2" s="1"/>
  <c r="G54" i="2" s="1"/>
  <c r="G57" i="2" s="1"/>
  <c r="G60" i="2" s="1"/>
  <c r="Q49" i="1"/>
  <c r="Q52" i="1" s="1"/>
  <c r="Q54" i="1" s="1"/>
  <c r="Q57" i="1" s="1"/>
  <c r="Q60" i="1" s="1"/>
  <c r="F49" i="6"/>
  <c r="F52" i="6" s="1"/>
  <c r="F54" i="6" s="1"/>
  <c r="F57" i="6" s="1"/>
  <c r="F60" i="6" s="1"/>
  <c r="N49" i="6"/>
  <c r="N52" i="6" s="1"/>
  <c r="N54" i="6" s="1"/>
  <c r="N57" i="6" s="1"/>
  <c r="N60" i="6" s="1"/>
  <c r="J49" i="2"/>
  <c r="J52" i="2" s="1"/>
  <c r="J54" i="2" s="1"/>
  <c r="J57" i="2" s="1"/>
  <c r="J60" i="2" s="1"/>
  <c r="R49" i="2"/>
  <c r="R52" i="2" s="1"/>
  <c r="R54" i="2" s="1"/>
  <c r="R57" i="2" s="1"/>
  <c r="R60" i="2" s="1"/>
  <c r="E49" i="12"/>
  <c r="E52" i="12" s="1"/>
  <c r="E54" i="12" s="1"/>
  <c r="E57" i="12" s="1"/>
  <c r="E60" i="12" s="1"/>
  <c r="M49" i="12"/>
  <c r="M52" i="12" s="1"/>
  <c r="M54" i="12" s="1"/>
  <c r="M57" i="12" s="1"/>
  <c r="M60" i="12" s="1"/>
  <c r="U49" i="12"/>
  <c r="U52" i="12" s="1"/>
  <c r="U54" i="12" s="1"/>
  <c r="U57" i="12" s="1"/>
  <c r="U60" i="12" s="1"/>
  <c r="F49" i="11"/>
  <c r="F52" i="11" s="1"/>
  <c r="F54" i="11" s="1"/>
  <c r="F57" i="11" s="1"/>
  <c r="F60" i="11" s="1"/>
  <c r="N49" i="11"/>
  <c r="N52" i="11" s="1"/>
  <c r="N54" i="11" s="1"/>
  <c r="N57" i="11" s="1"/>
  <c r="N60" i="11" s="1"/>
  <c r="V49" i="11"/>
  <c r="V52" i="11" s="1"/>
  <c r="V54" i="11" s="1"/>
  <c r="V57" i="11" s="1"/>
  <c r="V60" i="11" s="1"/>
  <c r="L49" i="9"/>
  <c r="L52" i="9" s="1"/>
  <c r="L54" i="9" s="1"/>
  <c r="L57" i="9" s="1"/>
  <c r="L60" i="9" s="1"/>
  <c r="Z33" i="5"/>
  <c r="C49" i="6"/>
  <c r="C52" i="6" s="1"/>
  <c r="C54" i="6" s="1"/>
  <c r="C57" i="6" s="1"/>
  <c r="C60" i="6" s="1"/>
  <c r="G49" i="1"/>
  <c r="G52" i="1" s="1"/>
  <c r="G54" i="1" s="1"/>
  <c r="G57" i="1" s="1"/>
  <c r="G60" i="1" s="1"/>
  <c r="G49" i="10"/>
  <c r="G52" i="10" s="1"/>
  <c r="G54" i="10" s="1"/>
  <c r="G57" i="10" s="1"/>
  <c r="G60" i="10" s="1"/>
  <c r="O49" i="10"/>
  <c r="O52" i="10" s="1"/>
  <c r="O54" i="10" s="1"/>
  <c r="O57" i="10" s="1"/>
  <c r="O60" i="10" s="1"/>
  <c r="W49" i="10"/>
  <c r="W52" i="10" s="1"/>
  <c r="W54" i="10" s="1"/>
  <c r="W57" i="10" s="1"/>
  <c r="W60" i="10" s="1"/>
  <c r="J49" i="7"/>
  <c r="J52" i="7" s="1"/>
  <c r="J54" i="7" s="1"/>
  <c r="J57" i="7" s="1"/>
  <c r="J60" i="7" s="1"/>
  <c r="R49" i="7"/>
  <c r="R52" i="7" s="1"/>
  <c r="R54" i="7" s="1"/>
  <c r="R57" i="7" s="1"/>
  <c r="R60" i="7" s="1"/>
  <c r="H49" i="6"/>
  <c r="H52" i="6" s="1"/>
  <c r="H54" i="6" s="1"/>
  <c r="H57" i="6" s="1"/>
  <c r="H60" i="6" s="1"/>
  <c r="M49" i="7"/>
  <c r="M52" i="7" s="1"/>
  <c r="M54" i="7" s="1"/>
  <c r="M57" i="7" s="1"/>
  <c r="M60" i="7" s="1"/>
  <c r="D49" i="1"/>
  <c r="D52" i="1" s="1"/>
  <c r="D54" i="1" s="1"/>
  <c r="D57" i="1" s="1"/>
  <c r="D60" i="1" s="1"/>
  <c r="L49" i="1"/>
  <c r="L52" i="1" s="1"/>
  <c r="L54" i="1" s="1"/>
  <c r="L57" i="1" s="1"/>
  <c r="L60" i="1" s="1"/>
  <c r="I49" i="3"/>
  <c r="I52" i="3" s="1"/>
  <c r="I54" i="3" s="1"/>
  <c r="I57" i="3" s="1"/>
  <c r="I60" i="3" s="1"/>
  <c r="Q49" i="3"/>
  <c r="Q52" i="3" s="1"/>
  <c r="Q54" i="3" s="1"/>
  <c r="Q57" i="3" s="1"/>
  <c r="Q60" i="3" s="1"/>
  <c r="Y49" i="3"/>
  <c r="Y52" i="3" s="1"/>
  <c r="Y54" i="3" s="1"/>
  <c r="Y57" i="3" s="1"/>
  <c r="Y60" i="3" s="1"/>
  <c r="X49" i="1"/>
  <c r="Y52" i="8"/>
  <c r="Y54" i="8" s="1"/>
  <c r="Y57" i="8" s="1"/>
  <c r="Y60" i="8" s="1"/>
  <c r="X54" i="8"/>
  <c r="X54" i="9"/>
  <c r="Z52" i="9"/>
  <c r="Z52" i="7"/>
  <c r="X54" i="7"/>
  <c r="X54" i="12"/>
  <c r="X52" i="11"/>
  <c r="Y49" i="12"/>
  <c r="Y52" i="12" s="1"/>
  <c r="Y54" i="12" s="1"/>
  <c r="Y57" i="12" s="1"/>
  <c r="Y60" i="12" s="1"/>
  <c r="Z48" i="12"/>
  <c r="X49" i="10"/>
  <c r="Z33" i="10"/>
  <c r="Z49" i="7"/>
  <c r="X49" i="6"/>
  <c r="Z48" i="6"/>
  <c r="Z33" i="6"/>
  <c r="Z33" i="11"/>
  <c r="X52" i="5"/>
  <c r="Q49" i="5"/>
  <c r="Q52" i="5" s="1"/>
  <c r="Q54" i="5" s="1"/>
  <c r="Q57" i="5" s="1"/>
  <c r="Q60" i="5" s="1"/>
  <c r="Y49" i="5"/>
  <c r="Y52" i="5" s="1"/>
  <c r="Y54" i="5" s="1"/>
  <c r="Y57" i="5" s="1"/>
  <c r="Y60" i="5" s="1"/>
  <c r="Z48" i="5"/>
  <c r="F49" i="9"/>
  <c r="F52" i="9" s="1"/>
  <c r="F54" i="9" s="1"/>
  <c r="F57" i="9" s="1"/>
  <c r="F60" i="9" s="1"/>
  <c r="N49" i="9"/>
  <c r="N52" i="9" s="1"/>
  <c r="N54" i="9" s="1"/>
  <c r="N57" i="9" s="1"/>
  <c r="N60" i="9" s="1"/>
  <c r="V49" i="9"/>
  <c r="V52" i="9" s="1"/>
  <c r="V54" i="9" s="1"/>
  <c r="V57" i="9" s="1"/>
  <c r="V60" i="9" s="1"/>
  <c r="P49" i="6"/>
  <c r="P52" i="6" s="1"/>
  <c r="P54" i="6" s="1"/>
  <c r="P57" i="6" s="1"/>
  <c r="P60" i="6" s="1"/>
  <c r="Z49" i="2"/>
  <c r="X52" i="2"/>
  <c r="D49" i="6"/>
  <c r="D52" i="6" s="1"/>
  <c r="D54" i="6" s="1"/>
  <c r="D57" i="6" s="1"/>
  <c r="D60" i="6" s="1"/>
  <c r="L49" i="6"/>
  <c r="L52" i="6" s="1"/>
  <c r="L54" i="6" s="1"/>
  <c r="L57" i="6" s="1"/>
  <c r="L60" i="6" s="1"/>
  <c r="T49" i="6"/>
  <c r="T52" i="6" s="1"/>
  <c r="T54" i="6" s="1"/>
  <c r="T57" i="6" s="1"/>
  <c r="T60" i="6" s="1"/>
  <c r="Z49" i="4"/>
  <c r="X52" i="4"/>
  <c r="X52" i="3"/>
  <c r="Z33" i="7"/>
  <c r="Z33" i="2"/>
  <c r="Z33" i="3"/>
  <c r="Z49" i="3" l="1"/>
  <c r="Z49" i="5"/>
  <c r="Z52" i="8"/>
  <c r="Z52" i="4"/>
  <c r="X54" i="4"/>
  <c r="Z54" i="9"/>
  <c r="X57" i="9"/>
  <c r="Z52" i="3"/>
  <c r="X54" i="3"/>
  <c r="Z52" i="5"/>
  <c r="X54" i="5"/>
  <c r="X52" i="10"/>
  <c r="Z49" i="10"/>
  <c r="Z52" i="11"/>
  <c r="X54" i="11"/>
  <c r="X57" i="8"/>
  <c r="Z54" i="8"/>
  <c r="X52" i="6"/>
  <c r="Z49" i="6"/>
  <c r="X57" i="12"/>
  <c r="Z54" i="12"/>
  <c r="Z52" i="12"/>
  <c r="Z52" i="2"/>
  <c r="X54" i="2"/>
  <c r="Z49" i="12"/>
  <c r="X57" i="7"/>
  <c r="Z54" i="7"/>
  <c r="Z49" i="1"/>
  <c r="X52" i="1"/>
  <c r="X57" i="5" l="1"/>
  <c r="Z54" i="5"/>
  <c r="X60" i="7"/>
  <c r="Z60" i="7" s="1"/>
  <c r="Z57" i="7"/>
  <c r="Z52" i="6"/>
  <c r="X54" i="6"/>
  <c r="Z54" i="3"/>
  <c r="X57" i="3"/>
  <c r="Z54" i="2"/>
  <c r="X57" i="2"/>
  <c r="Z57" i="8"/>
  <c r="X60" i="8"/>
  <c r="Z60" i="8" s="1"/>
  <c r="Z54" i="11"/>
  <c r="X57" i="11"/>
  <c r="Z57" i="9"/>
  <c r="X60" i="9"/>
  <c r="Z60" i="9" s="1"/>
  <c r="X54" i="1"/>
  <c r="Z52" i="1"/>
  <c r="Z54" i="4"/>
  <c r="X57" i="4"/>
  <c r="Z57" i="12"/>
  <c r="X60" i="12"/>
  <c r="Z60" i="12" s="1"/>
  <c r="Z52" i="10"/>
  <c r="X54" i="10"/>
  <c r="Z57" i="3" l="1"/>
  <c r="X60" i="3"/>
  <c r="Z60" i="3" s="1"/>
  <c r="Z54" i="6"/>
  <c r="X57" i="6"/>
  <c r="Z57" i="2"/>
  <c r="X60" i="2"/>
  <c r="Z60" i="2" s="1"/>
  <c r="Z54" i="10"/>
  <c r="X57" i="10"/>
  <c r="X60" i="11"/>
  <c r="Z60" i="11" s="1"/>
  <c r="Z57" i="11"/>
  <c r="Z57" i="4"/>
  <c r="X60" i="4"/>
  <c r="Z60" i="4" s="1"/>
  <c r="X57" i="1"/>
  <c r="Z54" i="1"/>
  <c r="Z57" i="5"/>
  <c r="X60" i="5"/>
  <c r="Z60" i="5" s="1"/>
  <c r="Z57" i="10" l="1"/>
  <c r="X60" i="10"/>
  <c r="Z60" i="10" s="1"/>
  <c r="Z57" i="1"/>
  <c r="X60" i="1"/>
  <c r="Z60" i="1" s="1"/>
  <c r="X60" i="6"/>
  <c r="Z60" i="6" s="1"/>
  <c r="Z57" i="6"/>
</calcChain>
</file>

<file path=xl/sharedStrings.xml><?xml version="1.0" encoding="utf-8"?>
<sst xmlns="http://schemas.openxmlformats.org/spreadsheetml/2006/main" count="1764" uniqueCount="98">
  <si>
    <t>Gauteng: City of Ekurhuleni (EKU) - Table C4 Quarterly Budgeted Financial Performance ( Water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</si>
  <si>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</si>
  <si>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</si>
  <si>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</si>
  <si>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</si>
  <si>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</si>
  <si>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</si>
  <si>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</si>
  <si>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</si>
  <si>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</si>
  <si>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</si>
  <si>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</si>
  <si>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</si>
  <si>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</si>
  <si>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</si>
  <si>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</si>
  <si>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</si>
  <si>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</si>
  <si>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</si>
  <si>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</si>
  <si>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</si>
  <si>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</si>
  <si>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</si>
  <si>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</si>
  <si>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</si>
  <si>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</si>
  <si>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</si>
  <si>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</si>
  <si>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</si>
  <si>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</si>
  <si>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</si>
  <si>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</si>
  <si>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</si>
  <si>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</si>
  <si>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</si>
  <si>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</si>
  <si>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</si>
  <si>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</si>
  <si>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</si>
  <si>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</si>
  <si>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</si>
  <si>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</si>
  <si>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</si>
  <si>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</si>
  <si>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</si>
  <si>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</si>
  <si>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</si>
  <si>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</si>
  <si>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</si>
  <si>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</si>
  <si>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</si>
  <si>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</si>
  <si>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</si>
  <si>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</si>
  <si>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</si>
  <si>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</si>
  <si>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</si>
  <si>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</si>
  <si>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</si>
  <si>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</si>
  <si>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</si>
  <si>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</si>
  <si>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</si>
  <si>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</si>
  <si>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</si>
  <si>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</si>
  <si>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</si>
  <si>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</si>
  <si>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</si>
  <si>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</si>
  <si>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</si>
  <si>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</si>
  <si>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</si>
  <si>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</si>
  <si>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</si>
  <si>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</si>
  <si>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</si>
  <si>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</si>
  <si>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</si>
  <si>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</si>
  <si>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</si>
  <si>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</si>
  <si>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</si>
  <si>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</si>
  <si>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</si>
  <si>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</si>
  <si>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City of Johannesburg (JHB) - Table C4 Quarterly Budgeted Financial Performance ( Water management                                   ) for 2nd Quarter ended 31 December 2025 (Figures Finalised as at 2026/01/30)</t>
  </si>
  <si>
    <t>Gauteng: City of Tshwane (TSH) - Table C4 Quarterly Budgeted Financial Performance ( Water management                                   ) for 2nd Quarter ended 31 December 2025 (Figures Finalised as at 2026/01/30)</t>
  </si>
  <si>
    <t>Gauteng: Emfuleni (GT421) - Table C4 Quarterly Budgeted Financial Performance ( Water management                                   ) for 2nd Quarter ended 31 December 2025 (Figures Finalised as at 2026/01/30)</t>
  </si>
  <si>
    <t>Gauteng: Midvaal (GT422) - Table C4 Quarterly Budgeted Financial Performance ( Water management                                   ) for 2nd Quarter ended 31 December 2025 (Figures Finalised as at 2026/01/30)</t>
  </si>
  <si>
    <t>Gauteng: Lesedi (GT423) - Table C4 Quarterly Budgeted Financial Performance ( Water management                                   ) for 2nd Quarter ended 31 December 2025 (Figures Finalised as at 2026/01/30)</t>
  </si>
  <si>
    <t>Gauteng: Sedibeng (DC42) - Table C4 Quarterly Budgeted Financial Performance ( Water management                                   ) for 2nd Quarter ended 31 December 2025 (Figures Finalised as at 2026/01/30)</t>
  </si>
  <si>
    <t>Gauteng: Mogale City (GT481) - Table C4 Quarterly Budgeted Financial Performance ( Water management                                   ) for 2nd Quarter ended 31 December 2025 (Figures Finalised as at 2026/01/30)</t>
  </si>
  <si>
    <t>Gauteng: Merafong City (GT484) - Table C4 Quarterly Budgeted Financial Performance ( Water management                                   ) for 2nd Quarter ended 31 December 2025 (Figures Finalised as at 2026/01/30)</t>
  </si>
  <si>
    <t>Gauteng: Rand West City (GT485) - Table C4 Quarterly Budgeted Financial Performance ( Water management                                   ) for 2nd Quarter ended 31 December 2025 (Figures Finalised as at 2026/01/30)</t>
  </si>
  <si>
    <t>Gauteng: West Rand (DC48) - Table C4 Quarterly Budgeted Financial Performance ( Water management                                   ) for 2nd Quarter ended 31 December 2025 (Figures Finalised as at 2026/01/30)</t>
  </si>
  <si>
    <t>Summary - Table C4 Quarterly Budgeted Financial Performance ( Water management                                   ) for 2nd Quarter ended 31 December 2025 (Figures Finalised as at 2026/01/30)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</si>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</sst>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5917336980</v>
      </c>
      <c r="D7" s="20"/>
      <c r="E7" s="21">
        <v>7535802181</v>
      </c>
      <c r="F7" s="22">
        <v>7535802181</v>
      </c>
      <c r="G7" s="22">
        <v>678964273</v>
      </c>
      <c r="H7" s="22">
        <v>618665640</v>
      </c>
      <c r="I7" s="22">
        <v>747570441</v>
      </c>
      <c r="J7" s="22">
        <v>2045200354</v>
      </c>
      <c r="K7" s="22">
        <v>788570698</v>
      </c>
      <c r="L7" s="22">
        <v>784059377</v>
      </c>
      <c r="M7" s="22">
        <v>762789911</v>
      </c>
      <c r="N7" s="22">
        <v>2335419986</v>
      </c>
      <c r="O7" s="22"/>
      <c r="P7" s="22"/>
      <c r="Q7" s="22"/>
      <c r="R7" s="22"/>
      <c r="S7" s="22"/>
      <c r="T7" s="22"/>
      <c r="U7" s="22"/>
      <c r="V7" s="22"/>
      <c r="W7" s="22">
        <v>4380620340</v>
      </c>
      <c r="X7" s="22">
        <v>3767901030</v>
      </c>
      <c r="Y7" s="22">
        <v>612719310</v>
      </c>
      <c r="Z7" s="23">
        <v>16.261555309482215</v>
      </c>
      <c r="AA7" s="20">
        <v>7535802181</v>
      </c>
    </row>
    <row r="8" spans="1:27" x14ac:dyDescent="0.25">
      <c r="A8" s="19" t="s">
        <v>36</v>
      </c>
      <c r="B8" s="15" t="s">
        <v>32</v>
      </c>
      <c r="C8" s="20">
        <v>2946248893</v>
      </c>
      <c r="D8" s="20"/>
      <c r="E8" s="21">
        <v>3889413883</v>
      </c>
      <c r="F8" s="22">
        <v>3889413883</v>
      </c>
      <c r="G8" s="22">
        <v>252940502</v>
      </c>
      <c r="H8" s="22">
        <v>417628168</v>
      </c>
      <c r="I8" s="22">
        <v>324836204</v>
      </c>
      <c r="J8" s="22">
        <v>995404874</v>
      </c>
      <c r="K8" s="22">
        <v>308441767</v>
      </c>
      <c r="L8" s="22">
        <v>319019948</v>
      </c>
      <c r="M8" s="22">
        <v>295556905</v>
      </c>
      <c r="N8" s="22">
        <v>923018620</v>
      </c>
      <c r="O8" s="22"/>
      <c r="P8" s="22"/>
      <c r="Q8" s="22"/>
      <c r="R8" s="22"/>
      <c r="S8" s="22"/>
      <c r="T8" s="22"/>
      <c r="U8" s="22"/>
      <c r="V8" s="22"/>
      <c r="W8" s="22">
        <v>1918423494</v>
      </c>
      <c r="X8" s="22">
        <v>1944706890</v>
      </c>
      <c r="Y8" s="22">
        <v>-26283396</v>
      </c>
      <c r="Z8" s="23">
        <v>-1.3515350891773721</v>
      </c>
      <c r="AA8" s="20">
        <v>3889413883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1075</v>
      </c>
      <c r="D10" s="20"/>
      <c r="E10" s="21">
        <v>37883</v>
      </c>
      <c r="F10" s="22">
        <v>37883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18936</v>
      </c>
      <c r="Y10" s="22">
        <v>-18936</v>
      </c>
      <c r="Z10" s="23">
        <v>-100</v>
      </c>
      <c r="AA10" s="20">
        <v>37883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711232088</v>
      </c>
      <c r="D13" s="20"/>
      <c r="E13" s="21">
        <v>778219891</v>
      </c>
      <c r="F13" s="22">
        <v>778219891</v>
      </c>
      <c r="G13" s="22">
        <v>77497354</v>
      </c>
      <c r="H13" s="22">
        <v>85820556</v>
      </c>
      <c r="I13" s="22">
        <v>89763692</v>
      </c>
      <c r="J13" s="22">
        <v>253081602</v>
      </c>
      <c r="K13" s="22">
        <v>95685490</v>
      </c>
      <c r="L13" s="22">
        <v>97805862</v>
      </c>
      <c r="M13" s="22">
        <v>88901639</v>
      </c>
      <c r="N13" s="22">
        <v>282392991</v>
      </c>
      <c r="O13" s="22"/>
      <c r="P13" s="22"/>
      <c r="Q13" s="22"/>
      <c r="R13" s="22"/>
      <c r="S13" s="22"/>
      <c r="T13" s="22"/>
      <c r="U13" s="22"/>
      <c r="V13" s="22"/>
      <c r="W13" s="22">
        <v>535474593</v>
      </c>
      <c r="X13" s="22">
        <v>389109936</v>
      </c>
      <c r="Y13" s="22">
        <v>146364657</v>
      </c>
      <c r="Z13" s="23">
        <v>37.615245322339959</v>
      </c>
      <c r="AA13" s="20">
        <v>778219891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126793419</v>
      </c>
      <c r="D20" s="20"/>
      <c r="E20" s="21">
        <v>83497106</v>
      </c>
      <c r="F20" s="22">
        <v>83497106</v>
      </c>
      <c r="G20" s="22">
        <v>1297104</v>
      </c>
      <c r="H20" s="22">
        <v>14733936</v>
      </c>
      <c r="I20" s="22">
        <v>503546</v>
      </c>
      <c r="J20" s="22">
        <v>16534586</v>
      </c>
      <c r="K20" s="22">
        <v>1468515</v>
      </c>
      <c r="L20" s="22">
        <v>2191070</v>
      </c>
      <c r="M20" s="22">
        <v>770888</v>
      </c>
      <c r="N20" s="22">
        <v>4430473</v>
      </c>
      <c r="O20" s="22"/>
      <c r="P20" s="22"/>
      <c r="Q20" s="22"/>
      <c r="R20" s="22"/>
      <c r="S20" s="22"/>
      <c r="T20" s="22"/>
      <c r="U20" s="22"/>
      <c r="V20" s="22"/>
      <c r="W20" s="22">
        <v>20965059</v>
      </c>
      <c r="X20" s="22">
        <v>41748546</v>
      </c>
      <c r="Y20" s="22">
        <v>-20783487</v>
      </c>
      <c r="Z20" s="18">
        <v>-49.782540929688906</v>
      </c>
      <c r="AA20" s="20">
        <v>83497106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2448316</v>
      </c>
      <c r="D24" s="20"/>
      <c r="E24" s="21">
        <v>1134869</v>
      </c>
      <c r="F24" s="22">
        <v>1134869</v>
      </c>
      <c r="G24" s="22">
        <v>276745</v>
      </c>
      <c r="H24" s="22">
        <v>261519</v>
      </c>
      <c r="I24" s="22">
        <v>400266</v>
      </c>
      <c r="J24" s="22">
        <v>938530</v>
      </c>
      <c r="K24" s="22">
        <v>192446</v>
      </c>
      <c r="L24" s="22">
        <v>123809</v>
      </c>
      <c r="M24" s="22">
        <v>260988</v>
      </c>
      <c r="N24" s="22">
        <v>577243</v>
      </c>
      <c r="O24" s="22"/>
      <c r="P24" s="22"/>
      <c r="Q24" s="22"/>
      <c r="R24" s="22"/>
      <c r="S24" s="22"/>
      <c r="T24" s="22"/>
      <c r="U24" s="22"/>
      <c r="V24" s="22"/>
      <c r="W24" s="22">
        <v>1515773</v>
      </c>
      <c r="X24" s="22">
        <v>567432</v>
      </c>
      <c r="Y24" s="22">
        <v>948341</v>
      </c>
      <c r="Z24" s="23">
        <v>167.12857223420602</v>
      </c>
      <c r="AA24" s="20">
        <v>1134869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3698502121</v>
      </c>
      <c r="D26" s="20"/>
      <c r="E26" s="21">
        <v>4016859004</v>
      </c>
      <c r="F26" s="22">
        <v>4016859004</v>
      </c>
      <c r="G26" s="22">
        <v>1590149371</v>
      </c>
      <c r="H26" s="22"/>
      <c r="I26" s="22"/>
      <c r="J26" s="22">
        <v>1590149371</v>
      </c>
      <c r="K26" s="22"/>
      <c r="L26" s="22"/>
      <c r="M26" s="22">
        <v>1279696654</v>
      </c>
      <c r="N26" s="22">
        <v>1279696654</v>
      </c>
      <c r="O26" s="22"/>
      <c r="P26" s="22"/>
      <c r="Q26" s="22"/>
      <c r="R26" s="22"/>
      <c r="S26" s="22"/>
      <c r="T26" s="22"/>
      <c r="U26" s="22"/>
      <c r="V26" s="22"/>
      <c r="W26" s="22">
        <v>2869846025</v>
      </c>
      <c r="X26" s="22">
        <v>2008429500</v>
      </c>
      <c r="Y26" s="22">
        <v>861416525</v>
      </c>
      <c r="Z26" s="23">
        <v>42.890055389049003</v>
      </c>
      <c r="AA26" s="20">
        <v>4016859004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630377673</v>
      </c>
      <c r="D29" s="20"/>
      <c r="E29" s="21">
        <v>610791317</v>
      </c>
      <c r="F29" s="22">
        <v>610791317</v>
      </c>
      <c r="G29" s="22">
        <v>61762875</v>
      </c>
      <c r="H29" s="22">
        <v>65519801</v>
      </c>
      <c r="I29" s="22">
        <v>64898718</v>
      </c>
      <c r="J29" s="22">
        <v>192181394</v>
      </c>
      <c r="K29" s="22">
        <v>63684335</v>
      </c>
      <c r="L29" s="22">
        <v>51337083</v>
      </c>
      <c r="M29" s="22">
        <v>70197428</v>
      </c>
      <c r="N29" s="22">
        <v>185218846</v>
      </c>
      <c r="O29" s="22"/>
      <c r="P29" s="22"/>
      <c r="Q29" s="22"/>
      <c r="R29" s="22"/>
      <c r="S29" s="22"/>
      <c r="T29" s="22"/>
      <c r="U29" s="22"/>
      <c r="V29" s="22"/>
      <c r="W29" s="22">
        <v>377400240</v>
      </c>
      <c r="X29" s="22">
        <v>305395650</v>
      </c>
      <c r="Y29" s="22">
        <v>72004590</v>
      </c>
      <c r="Z29" s="23">
        <v>23.577477282338503</v>
      </c>
      <c r="AA29" s="20">
        <v>610791317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14032940565</v>
      </c>
      <c r="D33" s="29">
        <f t="shared" ref="D33:Y33" si="0">SUM(D6:D32)</f>
        <v>0</v>
      </c>
      <c r="E33" s="30">
        <f t="shared" si="0"/>
        <v>16915756134</v>
      </c>
      <c r="F33" s="31">
        <f t="shared" si="0"/>
        <v>16915756134</v>
      </c>
      <c r="G33" s="31">
        <f t="shared" si="0"/>
        <v>2662888224</v>
      </c>
      <c r="H33" s="31">
        <f t="shared" si="0"/>
        <v>1202629620</v>
      </c>
      <c r="I33" s="31">
        <f t="shared" si="0"/>
        <v>1227972867</v>
      </c>
      <c r="J33" s="31">
        <f t="shared" si="0"/>
        <v>5093490711</v>
      </c>
      <c r="K33" s="31">
        <f t="shared" si="0"/>
        <v>1258043251</v>
      </c>
      <c r="L33" s="31">
        <f t="shared" si="0"/>
        <v>1254537149</v>
      </c>
      <c r="M33" s="31">
        <f t="shared" si="0"/>
        <v>2498174413</v>
      </c>
      <c r="N33" s="31">
        <f t="shared" si="0"/>
        <v>5010754813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10104245524</v>
      </c>
      <c r="X33" s="31">
        <f t="shared" si="0"/>
        <v>8457877920</v>
      </c>
      <c r="Y33" s="31">
        <f t="shared" si="0"/>
        <v>1646367604</v>
      </c>
      <c r="Z33" s="32">
        <f>+IF(X33&lt;&gt;0,+(Y33/X33)*100,0)</f>
        <v>19.465492639789723</v>
      </c>
      <c r="AA33" s="29">
        <f>SUM(AA6:AA32)</f>
        <v>16915756134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529783056</v>
      </c>
      <c r="D35" s="20"/>
      <c r="E35" s="21">
        <v>622439059</v>
      </c>
      <c r="F35" s="22">
        <v>622439059</v>
      </c>
      <c r="G35" s="22">
        <v>44973277</v>
      </c>
      <c r="H35" s="22">
        <v>48897399</v>
      </c>
      <c r="I35" s="22">
        <v>46889052</v>
      </c>
      <c r="J35" s="22">
        <v>140759728</v>
      </c>
      <c r="K35" s="22">
        <v>46400060</v>
      </c>
      <c r="L35" s="22">
        <v>47928814</v>
      </c>
      <c r="M35" s="22">
        <v>48907455</v>
      </c>
      <c r="N35" s="22">
        <v>143236329</v>
      </c>
      <c r="O35" s="22"/>
      <c r="P35" s="22"/>
      <c r="Q35" s="22"/>
      <c r="R35" s="22"/>
      <c r="S35" s="22"/>
      <c r="T35" s="22"/>
      <c r="U35" s="22"/>
      <c r="V35" s="22"/>
      <c r="W35" s="22">
        <v>283996057</v>
      </c>
      <c r="X35" s="22">
        <v>311220006</v>
      </c>
      <c r="Y35" s="22">
        <v>-27223949</v>
      </c>
      <c r="Z35" s="23">
        <v>-8.7474932443770985</v>
      </c>
      <c r="AA35" s="20">
        <v>622439059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5353160688</v>
      </c>
      <c r="D38" s="20"/>
      <c r="E38" s="21">
        <v>6093134300</v>
      </c>
      <c r="F38" s="22">
        <v>6093134300</v>
      </c>
      <c r="G38" s="22">
        <v>1589694524</v>
      </c>
      <c r="H38" s="22">
        <v>37099711</v>
      </c>
      <c r="I38" s="22">
        <v>-626585924</v>
      </c>
      <c r="J38" s="22">
        <v>1000208311</v>
      </c>
      <c r="K38" s="22">
        <v>524066906</v>
      </c>
      <c r="L38" s="22">
        <v>299992722</v>
      </c>
      <c r="M38" s="22">
        <v>553899197</v>
      </c>
      <c r="N38" s="22">
        <v>1377958825</v>
      </c>
      <c r="O38" s="22"/>
      <c r="P38" s="22"/>
      <c r="Q38" s="22"/>
      <c r="R38" s="22"/>
      <c r="S38" s="22"/>
      <c r="T38" s="22"/>
      <c r="U38" s="22"/>
      <c r="V38" s="22"/>
      <c r="W38" s="22">
        <v>2378167136</v>
      </c>
      <c r="X38" s="22">
        <v>3046568178</v>
      </c>
      <c r="Y38" s="22">
        <v>-668401042</v>
      </c>
      <c r="Z38" s="23">
        <v>-21.939474285416765</v>
      </c>
      <c r="AA38" s="20">
        <v>6093134300</v>
      </c>
    </row>
    <row r="39" spans="1:27" x14ac:dyDescent="0.25">
      <c r="A39" s="19" t="s">
        <v>65</v>
      </c>
      <c r="B39" s="15" t="s">
        <v>32</v>
      </c>
      <c r="C39" s="20">
        <v>2498325840</v>
      </c>
      <c r="D39" s="20"/>
      <c r="E39" s="21">
        <v>2748586199</v>
      </c>
      <c r="F39" s="22">
        <v>2748586199</v>
      </c>
      <c r="G39" s="22"/>
      <c r="H39" s="22"/>
      <c r="I39" s="22">
        <v>640539401</v>
      </c>
      <c r="J39" s="22">
        <v>640539401</v>
      </c>
      <c r="K39" s="22">
        <v>213513134</v>
      </c>
      <c r="L39" s="22">
        <v>213513134</v>
      </c>
      <c r="M39" s="22">
        <v>213513134</v>
      </c>
      <c r="N39" s="22">
        <v>640539402</v>
      </c>
      <c r="O39" s="22"/>
      <c r="P39" s="22"/>
      <c r="Q39" s="22"/>
      <c r="R39" s="22"/>
      <c r="S39" s="22"/>
      <c r="T39" s="22"/>
      <c r="U39" s="22"/>
      <c r="V39" s="22"/>
      <c r="W39" s="22">
        <v>1281078803</v>
      </c>
      <c r="X39" s="22">
        <v>1374293106</v>
      </c>
      <c r="Y39" s="22">
        <v>-93214303</v>
      </c>
      <c r="Z39" s="23">
        <v>-6.7827090591546639</v>
      </c>
      <c r="AA39" s="20">
        <v>2748586199</v>
      </c>
    </row>
    <row r="40" spans="1:27" x14ac:dyDescent="0.25">
      <c r="A40" s="19" t="s">
        <v>66</v>
      </c>
      <c r="B40" s="15" t="s">
        <v>32</v>
      </c>
      <c r="C40" s="20">
        <v>199818655</v>
      </c>
      <c r="D40" s="20"/>
      <c r="E40" s="21">
        <v>272751118</v>
      </c>
      <c r="F40" s="22">
        <v>272751118</v>
      </c>
      <c r="G40" s="22"/>
      <c r="H40" s="22"/>
      <c r="I40" s="22">
        <v>58669832</v>
      </c>
      <c r="J40" s="22">
        <v>58669832</v>
      </c>
      <c r="K40" s="22"/>
      <c r="L40" s="22"/>
      <c r="M40" s="22">
        <v>58669832</v>
      </c>
      <c r="N40" s="22">
        <v>58669832</v>
      </c>
      <c r="O40" s="22"/>
      <c r="P40" s="22"/>
      <c r="Q40" s="22"/>
      <c r="R40" s="22"/>
      <c r="S40" s="22"/>
      <c r="T40" s="22"/>
      <c r="U40" s="22"/>
      <c r="V40" s="22"/>
      <c r="W40" s="22">
        <v>117339664</v>
      </c>
      <c r="X40" s="22">
        <v>136375572</v>
      </c>
      <c r="Y40" s="22">
        <v>-19035908</v>
      </c>
      <c r="Z40" s="23">
        <v>-13.958444111970433</v>
      </c>
      <c r="AA40" s="20">
        <v>272751118</v>
      </c>
    </row>
    <row r="41" spans="1:27" x14ac:dyDescent="0.25">
      <c r="A41" s="19" t="s">
        <v>40</v>
      </c>
      <c r="B41" s="15" t="s">
        <v>32</v>
      </c>
      <c r="C41" s="20">
        <v>130102649</v>
      </c>
      <c r="D41" s="20"/>
      <c r="E41" s="21">
        <v>183007383</v>
      </c>
      <c r="F41" s="22">
        <v>183007383</v>
      </c>
      <c r="G41" s="22">
        <v>4313697</v>
      </c>
      <c r="H41" s="22"/>
      <c r="I41" s="22"/>
      <c r="J41" s="22">
        <v>4313697</v>
      </c>
      <c r="K41" s="22">
        <v>18241046</v>
      </c>
      <c r="L41" s="22">
        <v>7504172</v>
      </c>
      <c r="M41" s="22">
        <v>29260942</v>
      </c>
      <c r="N41" s="22">
        <v>55006160</v>
      </c>
      <c r="O41" s="22"/>
      <c r="P41" s="22"/>
      <c r="Q41" s="22"/>
      <c r="R41" s="22"/>
      <c r="S41" s="22"/>
      <c r="T41" s="22"/>
      <c r="U41" s="22"/>
      <c r="V41" s="22"/>
      <c r="W41" s="22">
        <v>59319857</v>
      </c>
      <c r="X41" s="22">
        <v>91503696</v>
      </c>
      <c r="Y41" s="22">
        <v>-32183839</v>
      </c>
      <c r="Z41" s="23">
        <v>-35.172173810334392</v>
      </c>
      <c r="AA41" s="20">
        <v>183007383</v>
      </c>
    </row>
    <row r="42" spans="1:27" x14ac:dyDescent="0.25">
      <c r="A42" s="19" t="s">
        <v>67</v>
      </c>
      <c r="B42" s="15" t="s">
        <v>32</v>
      </c>
      <c r="C42" s="20">
        <v>1513873833</v>
      </c>
      <c r="D42" s="20"/>
      <c r="E42" s="21">
        <v>1809409138</v>
      </c>
      <c r="F42" s="22">
        <v>1809409138</v>
      </c>
      <c r="G42" s="22">
        <v>127415786</v>
      </c>
      <c r="H42" s="22">
        <v>69399537</v>
      </c>
      <c r="I42" s="22">
        <v>150002289</v>
      </c>
      <c r="J42" s="22">
        <v>346817612</v>
      </c>
      <c r="K42" s="22">
        <v>263296451</v>
      </c>
      <c r="L42" s="22">
        <v>12421771</v>
      </c>
      <c r="M42" s="22">
        <v>284870732</v>
      </c>
      <c r="N42" s="22">
        <v>560588954</v>
      </c>
      <c r="O42" s="22"/>
      <c r="P42" s="22"/>
      <c r="Q42" s="22"/>
      <c r="R42" s="22"/>
      <c r="S42" s="22"/>
      <c r="T42" s="22"/>
      <c r="U42" s="22"/>
      <c r="V42" s="22"/>
      <c r="W42" s="22">
        <v>907406566</v>
      </c>
      <c r="X42" s="22">
        <v>904704648</v>
      </c>
      <c r="Y42" s="22">
        <v>2701918</v>
      </c>
      <c r="Z42" s="23">
        <v>0.29865194193188227</v>
      </c>
      <c r="AA42" s="20">
        <v>1809409138</v>
      </c>
    </row>
    <row r="43" spans="1:27" x14ac:dyDescent="0.25">
      <c r="A43" s="19" t="s">
        <v>68</v>
      </c>
      <c r="B43" s="15" t="s">
        <v>32</v>
      </c>
      <c r="C43" s="20">
        <v>744554760</v>
      </c>
      <c r="D43" s="20"/>
      <c r="E43" s="21">
        <v>763174586</v>
      </c>
      <c r="F43" s="22">
        <v>763174586</v>
      </c>
      <c r="G43" s="22"/>
      <c r="H43" s="22">
        <v>3158575</v>
      </c>
      <c r="I43" s="22">
        <v>41738780</v>
      </c>
      <c r="J43" s="22">
        <v>44897355</v>
      </c>
      <c r="K43" s="22">
        <v>77206197</v>
      </c>
      <c r="L43" s="22">
        <v>44037056</v>
      </c>
      <c r="M43" s="22">
        <v>47620386</v>
      </c>
      <c r="N43" s="22">
        <v>168863639</v>
      </c>
      <c r="O43" s="22"/>
      <c r="P43" s="22"/>
      <c r="Q43" s="22"/>
      <c r="R43" s="22"/>
      <c r="S43" s="22"/>
      <c r="T43" s="22"/>
      <c r="U43" s="22"/>
      <c r="V43" s="22"/>
      <c r="W43" s="22">
        <v>213760994</v>
      </c>
      <c r="X43" s="22">
        <v>381587304</v>
      </c>
      <c r="Y43" s="22">
        <v>-167826310</v>
      </c>
      <c r="Z43" s="23">
        <v>-43.981104256026292</v>
      </c>
      <c r="AA43" s="20">
        <v>763174586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10860110</v>
      </c>
      <c r="D45" s="20"/>
      <c r="E45" s="21">
        <v>31224503</v>
      </c>
      <c r="F45" s="22">
        <v>31224503</v>
      </c>
      <c r="G45" s="22">
        <v>662620</v>
      </c>
      <c r="H45" s="22">
        <v>696867</v>
      </c>
      <c r="I45" s="22">
        <v>1353974</v>
      </c>
      <c r="J45" s="22">
        <v>2713461</v>
      </c>
      <c r="K45" s="22">
        <v>4972301</v>
      </c>
      <c r="L45" s="22">
        <v>1078536</v>
      </c>
      <c r="M45" s="22">
        <v>811294</v>
      </c>
      <c r="N45" s="22">
        <v>6862131</v>
      </c>
      <c r="O45" s="22"/>
      <c r="P45" s="22"/>
      <c r="Q45" s="22"/>
      <c r="R45" s="22"/>
      <c r="S45" s="22"/>
      <c r="T45" s="22"/>
      <c r="U45" s="22"/>
      <c r="V45" s="22"/>
      <c r="W45" s="22">
        <v>9575592</v>
      </c>
      <c r="X45" s="22">
        <v>15612438</v>
      </c>
      <c r="Y45" s="22">
        <v>-6036846</v>
      </c>
      <c r="Z45" s="23">
        <v>-38.666901351345636</v>
      </c>
      <c r="AA45" s="20">
        <v>31224503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255671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10980735262</v>
      </c>
      <c r="D48" s="29">
        <f t="shared" ref="D48:Y48" si="1">SUM(D35:D47)</f>
        <v>0</v>
      </c>
      <c r="E48" s="30">
        <f t="shared" si="1"/>
        <v>12523726286</v>
      </c>
      <c r="F48" s="31">
        <f t="shared" si="1"/>
        <v>12523726286</v>
      </c>
      <c r="G48" s="31">
        <f t="shared" si="1"/>
        <v>1767059904</v>
      </c>
      <c r="H48" s="31">
        <f t="shared" si="1"/>
        <v>159252089</v>
      </c>
      <c r="I48" s="31">
        <f t="shared" si="1"/>
        <v>312607404</v>
      </c>
      <c r="J48" s="31">
        <f t="shared" si="1"/>
        <v>2238919397</v>
      </c>
      <c r="K48" s="31">
        <f t="shared" si="1"/>
        <v>1147696095</v>
      </c>
      <c r="L48" s="31">
        <f t="shared" si="1"/>
        <v>626476205</v>
      </c>
      <c r="M48" s="31">
        <f t="shared" si="1"/>
        <v>1237552972</v>
      </c>
      <c r="N48" s="31">
        <f t="shared" si="1"/>
        <v>3011725272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5250644669</v>
      </c>
      <c r="X48" s="31">
        <f t="shared" si="1"/>
        <v>6261864948</v>
      </c>
      <c r="Y48" s="31">
        <f t="shared" si="1"/>
        <v>-1011220279</v>
      </c>
      <c r="Z48" s="32">
        <f>+IF(X48&lt;&gt;0,+(Y48/X48)*100,0)</f>
        <v>-16.148867588129274</v>
      </c>
      <c r="AA48" s="29">
        <f>SUM(AA35:AA47)</f>
        <v>12523726286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3052205303</v>
      </c>
      <c r="D49" s="39">
        <f t="shared" si="2"/>
        <v>0</v>
      </c>
      <c r="E49" s="40">
        <f t="shared" si="2"/>
        <v>4392029848</v>
      </c>
      <c r="F49" s="41">
        <f t="shared" si="2"/>
        <v>4392029848</v>
      </c>
      <c r="G49" s="41">
        <f t="shared" si="2"/>
        <v>895828320</v>
      </c>
      <c r="H49" s="41">
        <f t="shared" si="2"/>
        <v>1043377531</v>
      </c>
      <c r="I49" s="41">
        <f t="shared" si="2"/>
        <v>915365463</v>
      </c>
      <c r="J49" s="41">
        <f t="shared" si="2"/>
        <v>2854571314</v>
      </c>
      <c r="K49" s="41">
        <f t="shared" si="2"/>
        <v>110347156</v>
      </c>
      <c r="L49" s="41">
        <f t="shared" si="2"/>
        <v>628060944</v>
      </c>
      <c r="M49" s="41">
        <f t="shared" si="2"/>
        <v>1260621441</v>
      </c>
      <c r="N49" s="41">
        <f t="shared" si="2"/>
        <v>1999029541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4853600855</v>
      </c>
      <c r="X49" s="41">
        <f t="shared" si="2"/>
        <v>2196012972</v>
      </c>
      <c r="Y49" s="41">
        <f t="shared" si="2"/>
        <v>2657587883</v>
      </c>
      <c r="Z49" s="42">
        <f>+IF(X49&lt;&gt;0,+(Y49/X49)*100,0)</f>
        <v>121.01876978347832</v>
      </c>
      <c r="AA49" s="39">
        <f>+AA33-AA48</f>
        <v>4392029848</v>
      </c>
    </row>
    <row r="50" spans="1:27" x14ac:dyDescent="0.25">
      <c r="A50" s="43" t="s">
        <v>75</v>
      </c>
      <c r="B50" s="15" t="s">
        <v>32</v>
      </c>
      <c r="C50" s="20">
        <v>562389596</v>
      </c>
      <c r="D50" s="20"/>
      <c r="E50" s="21">
        <v>601759000</v>
      </c>
      <c r="F50" s="22">
        <v>601759000</v>
      </c>
      <c r="G50" s="22"/>
      <c r="H50" s="22"/>
      <c r="I50" s="22"/>
      <c r="J50" s="22"/>
      <c r="K50" s="22">
        <v>11350087</v>
      </c>
      <c r="L50" s="22">
        <v>179321351</v>
      </c>
      <c r="M50" s="22">
        <v>27416801</v>
      </c>
      <c r="N50" s="22">
        <v>218088239</v>
      </c>
      <c r="O50" s="22"/>
      <c r="P50" s="22"/>
      <c r="Q50" s="22"/>
      <c r="R50" s="22"/>
      <c r="S50" s="22"/>
      <c r="T50" s="22"/>
      <c r="U50" s="22"/>
      <c r="V50" s="22"/>
      <c r="W50" s="22">
        <v>218088239</v>
      </c>
      <c r="X50" s="22">
        <v>300879492</v>
      </c>
      <c r="Y50" s="22">
        <v>-82791253</v>
      </c>
      <c r="Z50" s="23">
        <v>-27.516416107216774</v>
      </c>
      <c r="AA50" s="20">
        <v>601759000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3614594899</v>
      </c>
      <c r="D52" s="48">
        <f t="shared" si="3"/>
        <v>0</v>
      </c>
      <c r="E52" s="49">
        <f t="shared" si="3"/>
        <v>4993788848</v>
      </c>
      <c r="F52" s="50">
        <f t="shared" si="3"/>
        <v>4993788848</v>
      </c>
      <c r="G52" s="50">
        <f t="shared" si="3"/>
        <v>895828320</v>
      </c>
      <c r="H52" s="50">
        <f t="shared" si="3"/>
        <v>1043377531</v>
      </c>
      <c r="I52" s="50">
        <f t="shared" si="3"/>
        <v>915365463</v>
      </c>
      <c r="J52" s="50">
        <f t="shared" si="3"/>
        <v>2854571314</v>
      </c>
      <c r="K52" s="50">
        <f t="shared" si="3"/>
        <v>121697243</v>
      </c>
      <c r="L52" s="50">
        <f t="shared" si="3"/>
        <v>807382295</v>
      </c>
      <c r="M52" s="50">
        <f t="shared" si="3"/>
        <v>1288038242</v>
      </c>
      <c r="N52" s="50">
        <f t="shared" si="3"/>
        <v>2217117780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5071689094</v>
      </c>
      <c r="X52" s="50">
        <f t="shared" si="3"/>
        <v>2496892464</v>
      </c>
      <c r="Y52" s="50">
        <f t="shared" si="3"/>
        <v>2574796630</v>
      </c>
      <c r="Z52" s="51">
        <f>+IF(X52&lt;&gt;0,+(Y52/X52)*100,0)</f>
        <v>103.12004490074027</v>
      </c>
      <c r="AA52" s="48">
        <f>SUM(AA49:AA51)</f>
        <v>4993788848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3614594899</v>
      </c>
      <c r="D54" s="54">
        <f>+D52-D53</f>
        <v>0</v>
      </c>
      <c r="E54" s="55">
        <f t="shared" si="4"/>
        <v>4993788848</v>
      </c>
      <c r="F54" s="56">
        <f t="shared" si="4"/>
        <v>4993788848</v>
      </c>
      <c r="G54" s="56">
        <f t="shared" si="4"/>
        <v>895828320</v>
      </c>
      <c r="H54" s="56">
        <f t="shared" si="4"/>
        <v>1043377531</v>
      </c>
      <c r="I54" s="56">
        <f t="shared" si="4"/>
        <v>915365463</v>
      </c>
      <c r="J54" s="56">
        <f t="shared" si="4"/>
        <v>2854571314</v>
      </c>
      <c r="K54" s="56">
        <f t="shared" si="4"/>
        <v>121697243</v>
      </c>
      <c r="L54" s="56">
        <f t="shared" si="4"/>
        <v>807382295</v>
      </c>
      <c r="M54" s="56">
        <f t="shared" si="4"/>
        <v>1288038242</v>
      </c>
      <c r="N54" s="56">
        <f t="shared" si="4"/>
        <v>2217117780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5071689094</v>
      </c>
      <c r="X54" s="56">
        <f t="shared" si="4"/>
        <v>2496892464</v>
      </c>
      <c r="Y54" s="56">
        <f t="shared" si="4"/>
        <v>2574796630</v>
      </c>
      <c r="Z54" s="57">
        <f>+IF(X54&lt;&gt;0,+(Y54/X54)*100,0)</f>
        <v>103.12004490074027</v>
      </c>
      <c r="AA54" s="54">
        <f>+AA52-AA53</f>
        <v>4993788848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3614594899</v>
      </c>
      <c r="D57" s="48">
        <f>SUM(D54:D56)</f>
        <v>0</v>
      </c>
      <c r="E57" s="49">
        <f t="shared" si="5"/>
        <v>4993788848</v>
      </c>
      <c r="F57" s="50">
        <f t="shared" si="5"/>
        <v>4993788848</v>
      </c>
      <c r="G57" s="50">
        <f t="shared" si="5"/>
        <v>895828320</v>
      </c>
      <c r="H57" s="50">
        <f t="shared" si="5"/>
        <v>1043377531</v>
      </c>
      <c r="I57" s="50">
        <f t="shared" si="5"/>
        <v>915365463</v>
      </c>
      <c r="J57" s="50">
        <f t="shared" si="5"/>
        <v>2854571314</v>
      </c>
      <c r="K57" s="50">
        <f t="shared" si="5"/>
        <v>121697243</v>
      </c>
      <c r="L57" s="50">
        <f t="shared" si="5"/>
        <v>807382295</v>
      </c>
      <c r="M57" s="50">
        <f t="shared" si="5"/>
        <v>1288038242</v>
      </c>
      <c r="N57" s="50">
        <f t="shared" si="5"/>
        <v>2217117780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5071689094</v>
      </c>
      <c r="X57" s="50">
        <f t="shared" si="5"/>
        <v>2496892464</v>
      </c>
      <c r="Y57" s="50">
        <f t="shared" si="5"/>
        <v>2574796630</v>
      </c>
      <c r="Z57" s="51">
        <f>+IF(X57&lt;&gt;0,+(Y57/X57)*100,0)</f>
        <v>103.12004490074027</v>
      </c>
      <c r="AA57" s="48">
        <f>SUM(AA54:AA56)</f>
        <v>4993788848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3614594899</v>
      </c>
      <c r="D60" s="65">
        <f>SUM(D57:D59)</f>
        <v>0</v>
      </c>
      <c r="E60" s="66">
        <f t="shared" si="6"/>
        <v>4993788848</v>
      </c>
      <c r="F60" s="67">
        <f t="shared" si="6"/>
        <v>4993788848</v>
      </c>
      <c r="G60" s="67">
        <f t="shared" si="6"/>
        <v>895828320</v>
      </c>
      <c r="H60" s="67">
        <f t="shared" si="6"/>
        <v>1043377531</v>
      </c>
      <c r="I60" s="67">
        <f t="shared" si="6"/>
        <v>915365463</v>
      </c>
      <c r="J60" s="67">
        <f t="shared" si="6"/>
        <v>2854571314</v>
      </c>
      <c r="K60" s="67">
        <f t="shared" si="6"/>
        <v>121697243</v>
      </c>
      <c r="L60" s="67">
        <f t="shared" si="6"/>
        <v>807382295</v>
      </c>
      <c r="M60" s="67">
        <f t="shared" si="6"/>
        <v>1288038242</v>
      </c>
      <c r="N60" s="67">
        <f t="shared" si="6"/>
        <v>2217117780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5071689094</v>
      </c>
      <c r="X60" s="67">
        <f t="shared" si="6"/>
        <v>2496892464</v>
      </c>
      <c r="Y60" s="67">
        <f t="shared" si="6"/>
        <v>2574796630</v>
      </c>
      <c r="Z60" s="68">
        <f>+IF(X60&lt;&gt;0,+(Y60/X60)*100,0)</f>
        <v>103.12004490074027</v>
      </c>
      <c r="AA60" s="65">
        <f>SUM(AA57:AA59)</f>
        <v>4993788848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11889649000</v>
      </c>
      <c r="F7" s="22">
        <v>11889649000</v>
      </c>
      <c r="G7" s="22">
        <v>932303621</v>
      </c>
      <c r="H7" s="22">
        <v>861729902</v>
      </c>
      <c r="I7" s="22">
        <v>972595523</v>
      </c>
      <c r="J7" s="22">
        <v>2766629046</v>
      </c>
      <c r="K7" s="22">
        <v>944659361</v>
      </c>
      <c r="L7" s="22">
        <v>974587162</v>
      </c>
      <c r="M7" s="22">
        <v>924765434</v>
      </c>
      <c r="N7" s="22">
        <v>2844011957</v>
      </c>
      <c r="O7" s="22"/>
      <c r="P7" s="22"/>
      <c r="Q7" s="22"/>
      <c r="R7" s="22"/>
      <c r="S7" s="22"/>
      <c r="T7" s="22"/>
      <c r="U7" s="22"/>
      <c r="V7" s="22"/>
      <c r="W7" s="22">
        <v>5610641003</v>
      </c>
      <c r="X7" s="22">
        <v>5944824006</v>
      </c>
      <c r="Y7" s="22">
        <v>-334183003</v>
      </c>
      <c r="Z7" s="23">
        <v>-5.6214112085187944</v>
      </c>
      <c r="AA7" s="20">
        <v>11889649000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541000</v>
      </c>
      <c r="F8" s="22">
        <v>541000</v>
      </c>
      <c r="G8" s="22"/>
      <c r="H8" s="22">
        <v>27798</v>
      </c>
      <c r="I8" s="22">
        <v>145748</v>
      </c>
      <c r="J8" s="22">
        <v>173546</v>
      </c>
      <c r="K8" s="22">
        <v>17191</v>
      </c>
      <c r="L8" s="22">
        <v>10131</v>
      </c>
      <c r="M8" s="22"/>
      <c r="N8" s="22">
        <v>27322</v>
      </c>
      <c r="O8" s="22"/>
      <c r="P8" s="22"/>
      <c r="Q8" s="22"/>
      <c r="R8" s="22"/>
      <c r="S8" s="22"/>
      <c r="T8" s="22"/>
      <c r="U8" s="22"/>
      <c r="V8" s="22"/>
      <c r="W8" s="22">
        <v>200868</v>
      </c>
      <c r="X8" s="22">
        <v>270498</v>
      </c>
      <c r="Y8" s="22">
        <v>-69630</v>
      </c>
      <c r="Z8" s="23">
        <v>-25.74141028769159</v>
      </c>
      <c r="AA8" s="20">
        <v>541000</v>
      </c>
    </row>
    <row r="9" spans="1:27" x14ac:dyDescent="0.25">
      <c r="A9" s="19" t="s">
        <v>37</v>
      </c>
      <c r="B9" s="15" t="s">
        <v>32</v>
      </c>
      <c r="C9" s="20">
        <v>41558082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25920</v>
      </c>
      <c r="D10" s="20"/>
      <c r="E10" s="21">
        <v>21893000</v>
      </c>
      <c r="F10" s="22">
        <v>21893000</v>
      </c>
      <c r="G10" s="22">
        <v>5577335</v>
      </c>
      <c r="H10" s="22">
        <v>20423398</v>
      </c>
      <c r="I10" s="22">
        <v>7842413</v>
      </c>
      <c r="J10" s="22">
        <v>33843146</v>
      </c>
      <c r="K10" s="22">
        <v>-2056259</v>
      </c>
      <c r="L10" s="22">
        <v>780658</v>
      </c>
      <c r="M10" s="22">
        <v>1052052</v>
      </c>
      <c r="N10" s="22">
        <v>-223549</v>
      </c>
      <c r="O10" s="22"/>
      <c r="P10" s="22"/>
      <c r="Q10" s="22"/>
      <c r="R10" s="22"/>
      <c r="S10" s="22"/>
      <c r="T10" s="22"/>
      <c r="U10" s="22"/>
      <c r="V10" s="22"/>
      <c r="W10" s="22">
        <v>33619597</v>
      </c>
      <c r="X10" s="22">
        <v>10944000</v>
      </c>
      <c r="Y10" s="22">
        <v>22675597</v>
      </c>
      <c r="Z10" s="23">
        <v>207.19661001461986</v>
      </c>
      <c r="AA10" s="20">
        <v>21893000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24828648</v>
      </c>
      <c r="H13" s="22">
        <v>23386793</v>
      </c>
      <c r="I13" s="22">
        <v>18320982</v>
      </c>
      <c r="J13" s="22">
        <v>66536423</v>
      </c>
      <c r="K13" s="22">
        <v>19146033</v>
      </c>
      <c r="L13" s="22">
        <v>18824673</v>
      </c>
      <c r="M13" s="22">
        <v>17060753</v>
      </c>
      <c r="N13" s="22">
        <v>55031459</v>
      </c>
      <c r="O13" s="22"/>
      <c r="P13" s="22"/>
      <c r="Q13" s="22"/>
      <c r="R13" s="22"/>
      <c r="S13" s="22"/>
      <c r="T13" s="22"/>
      <c r="U13" s="22"/>
      <c r="V13" s="22"/>
      <c r="W13" s="22">
        <v>121567882</v>
      </c>
      <c r="X13" s="22"/>
      <c r="Y13" s="22">
        <v>121567882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>
        <v>31273</v>
      </c>
      <c r="H17" s="22">
        <v>21971</v>
      </c>
      <c r="I17" s="22">
        <v>14683</v>
      </c>
      <c r="J17" s="22">
        <v>67927</v>
      </c>
      <c r="K17" s="22">
        <v>3900</v>
      </c>
      <c r="L17" s="22">
        <v>2150</v>
      </c>
      <c r="M17" s="22">
        <v>18020</v>
      </c>
      <c r="N17" s="22">
        <v>24070</v>
      </c>
      <c r="O17" s="22"/>
      <c r="P17" s="22"/>
      <c r="Q17" s="22"/>
      <c r="R17" s="22"/>
      <c r="S17" s="22"/>
      <c r="T17" s="22"/>
      <c r="U17" s="22"/>
      <c r="V17" s="22"/>
      <c r="W17" s="22">
        <v>91997</v>
      </c>
      <c r="X17" s="22"/>
      <c r="Y17" s="22">
        <v>91997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>
        <v>271548</v>
      </c>
      <c r="M24" s="22"/>
      <c r="N24" s="22">
        <v>271548</v>
      </c>
      <c r="O24" s="22"/>
      <c r="P24" s="22"/>
      <c r="Q24" s="22"/>
      <c r="R24" s="22"/>
      <c r="S24" s="22"/>
      <c r="T24" s="22"/>
      <c r="U24" s="22"/>
      <c r="V24" s="22"/>
      <c r="W24" s="22">
        <v>271548</v>
      </c>
      <c r="X24" s="22"/>
      <c r="Y24" s="22">
        <v>271548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>
        <v>49933</v>
      </c>
      <c r="I26" s="22">
        <v>47280</v>
      </c>
      <c r="J26" s="22">
        <v>97213</v>
      </c>
      <c r="K26" s="22">
        <v>873932</v>
      </c>
      <c r="L26" s="22"/>
      <c r="M26" s="22">
        <v>948730</v>
      </c>
      <c r="N26" s="22">
        <v>1822662</v>
      </c>
      <c r="O26" s="22"/>
      <c r="P26" s="22"/>
      <c r="Q26" s="22"/>
      <c r="R26" s="22"/>
      <c r="S26" s="22"/>
      <c r="T26" s="22"/>
      <c r="U26" s="22"/>
      <c r="V26" s="22"/>
      <c r="W26" s="22">
        <v>1919875</v>
      </c>
      <c r="X26" s="22"/>
      <c r="Y26" s="22">
        <v>1919875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41584002</v>
      </c>
      <c r="D33" s="29">
        <f t="shared" ref="D33:Y33" si="0">SUM(D6:D32)</f>
        <v>0</v>
      </c>
      <c r="E33" s="30">
        <f t="shared" si="0"/>
        <v>11912083000</v>
      </c>
      <c r="F33" s="31">
        <f t="shared" si="0"/>
        <v>11912083000</v>
      </c>
      <c r="G33" s="31">
        <f t="shared" si="0"/>
        <v>962740877</v>
      </c>
      <c r="H33" s="31">
        <f t="shared" si="0"/>
        <v>905639795</v>
      </c>
      <c r="I33" s="31">
        <f t="shared" si="0"/>
        <v>998966629</v>
      </c>
      <c r="J33" s="31">
        <f t="shared" si="0"/>
        <v>2867347301</v>
      </c>
      <c r="K33" s="31">
        <f t="shared" si="0"/>
        <v>962644158</v>
      </c>
      <c r="L33" s="31">
        <f t="shared" si="0"/>
        <v>994476322</v>
      </c>
      <c r="M33" s="31">
        <f t="shared" si="0"/>
        <v>943844989</v>
      </c>
      <c r="N33" s="31">
        <f t="shared" si="0"/>
        <v>2900965469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5768312770</v>
      </c>
      <c r="X33" s="31">
        <f t="shared" si="0"/>
        <v>5956038504</v>
      </c>
      <c r="Y33" s="31">
        <f t="shared" si="0"/>
        <v>-187725734</v>
      </c>
      <c r="Z33" s="32">
        <f>+IF(X33&lt;&gt;0,+(Y33/X33)*100,0)</f>
        <v>-3.1518556146661201</v>
      </c>
      <c r="AA33" s="29">
        <f>SUM(AA6:AA32)</f>
        <v>11912083000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39573613</v>
      </c>
      <c r="D35" s="20"/>
      <c r="E35" s="21">
        <v>847313000</v>
      </c>
      <c r="F35" s="22">
        <v>847313000</v>
      </c>
      <c r="G35" s="22">
        <v>73504125</v>
      </c>
      <c r="H35" s="22">
        <v>93051962</v>
      </c>
      <c r="I35" s="22">
        <v>83832078</v>
      </c>
      <c r="J35" s="22">
        <v>250388165</v>
      </c>
      <c r="K35" s="22">
        <v>82895663</v>
      </c>
      <c r="L35" s="22">
        <v>89197924</v>
      </c>
      <c r="M35" s="22">
        <v>105870349</v>
      </c>
      <c r="N35" s="22">
        <v>277963936</v>
      </c>
      <c r="O35" s="22"/>
      <c r="P35" s="22"/>
      <c r="Q35" s="22"/>
      <c r="R35" s="22"/>
      <c r="S35" s="22"/>
      <c r="T35" s="22"/>
      <c r="U35" s="22"/>
      <c r="V35" s="22"/>
      <c r="W35" s="22">
        <v>528352101</v>
      </c>
      <c r="X35" s="22">
        <v>423656580</v>
      </c>
      <c r="Y35" s="22">
        <v>104695521</v>
      </c>
      <c r="Z35" s="23">
        <v>24.712355700931166</v>
      </c>
      <c r="AA35" s="20">
        <v>847313000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6456640944</v>
      </c>
      <c r="F38" s="22">
        <v>6456640944</v>
      </c>
      <c r="G38" s="22">
        <v>513619172</v>
      </c>
      <c r="H38" s="22">
        <v>605559525</v>
      </c>
      <c r="I38" s="22">
        <v>538769395</v>
      </c>
      <c r="J38" s="22">
        <v>1657948092</v>
      </c>
      <c r="K38" s="22">
        <v>550895545</v>
      </c>
      <c r="L38" s="22">
        <v>549487048</v>
      </c>
      <c r="M38" s="22">
        <v>555720901</v>
      </c>
      <c r="N38" s="22">
        <v>1656103494</v>
      </c>
      <c r="O38" s="22"/>
      <c r="P38" s="22"/>
      <c r="Q38" s="22"/>
      <c r="R38" s="22"/>
      <c r="S38" s="22"/>
      <c r="T38" s="22"/>
      <c r="U38" s="22"/>
      <c r="V38" s="22"/>
      <c r="W38" s="22">
        <v>3314051586</v>
      </c>
      <c r="X38" s="22">
        <v>3228318474</v>
      </c>
      <c r="Y38" s="22">
        <v>85733112</v>
      </c>
      <c r="Z38" s="23">
        <v>2.6556584392299332</v>
      </c>
      <c r="AA38" s="20">
        <v>6456640944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>
        <v>115</v>
      </c>
      <c r="H40" s="22"/>
      <c r="I40" s="22">
        <v>449455</v>
      </c>
      <c r="J40" s="22">
        <v>449570</v>
      </c>
      <c r="K40" s="22">
        <v>112377</v>
      </c>
      <c r="L40" s="22">
        <v>187304</v>
      </c>
      <c r="M40" s="22">
        <v>187316</v>
      </c>
      <c r="N40" s="22">
        <v>486997</v>
      </c>
      <c r="O40" s="22"/>
      <c r="P40" s="22"/>
      <c r="Q40" s="22"/>
      <c r="R40" s="22"/>
      <c r="S40" s="22"/>
      <c r="T40" s="22"/>
      <c r="U40" s="22"/>
      <c r="V40" s="22"/>
      <c r="W40" s="22">
        <v>936567</v>
      </c>
      <c r="X40" s="22"/>
      <c r="Y40" s="22">
        <v>936567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339515000</v>
      </c>
      <c r="F42" s="22">
        <v>339515000</v>
      </c>
      <c r="G42" s="22">
        <v>-43567</v>
      </c>
      <c r="H42" s="22">
        <v>33767997</v>
      </c>
      <c r="I42" s="22">
        <v>30046424</v>
      </c>
      <c r="J42" s="22">
        <v>63770854</v>
      </c>
      <c r="K42" s="22">
        <v>50239388</v>
      </c>
      <c r="L42" s="22">
        <v>40174313</v>
      </c>
      <c r="M42" s="22">
        <v>30139323</v>
      </c>
      <c r="N42" s="22">
        <v>120553024</v>
      </c>
      <c r="O42" s="22"/>
      <c r="P42" s="22"/>
      <c r="Q42" s="22"/>
      <c r="R42" s="22"/>
      <c r="S42" s="22"/>
      <c r="T42" s="22"/>
      <c r="U42" s="22"/>
      <c r="V42" s="22"/>
      <c r="W42" s="22">
        <v>184323878</v>
      </c>
      <c r="X42" s="22">
        <v>169756842</v>
      </c>
      <c r="Y42" s="22">
        <v>14567036</v>
      </c>
      <c r="Z42" s="23">
        <v>8.5811186332036034</v>
      </c>
      <c r="AA42" s="20">
        <v>339515000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3139913</v>
      </c>
      <c r="D45" s="20"/>
      <c r="E45" s="21">
        <v>123889000</v>
      </c>
      <c r="F45" s="22">
        <v>123889000</v>
      </c>
      <c r="G45" s="22">
        <v>279090</v>
      </c>
      <c r="H45" s="22">
        <v>6869395</v>
      </c>
      <c r="I45" s="22">
        <v>8658716</v>
      </c>
      <c r="J45" s="22">
        <v>15807201</v>
      </c>
      <c r="K45" s="22">
        <v>10663071</v>
      </c>
      <c r="L45" s="22">
        <v>10053808</v>
      </c>
      <c r="M45" s="22">
        <v>8030950</v>
      </c>
      <c r="N45" s="22">
        <v>28747829</v>
      </c>
      <c r="O45" s="22"/>
      <c r="P45" s="22"/>
      <c r="Q45" s="22"/>
      <c r="R45" s="22"/>
      <c r="S45" s="22"/>
      <c r="T45" s="22"/>
      <c r="U45" s="22"/>
      <c r="V45" s="22"/>
      <c r="W45" s="22">
        <v>44555030</v>
      </c>
      <c r="X45" s="22">
        <v>61945218</v>
      </c>
      <c r="Y45" s="22">
        <v>-17390188</v>
      </c>
      <c r="Z45" s="23">
        <v>-28.073495519864018</v>
      </c>
      <c r="AA45" s="20">
        <v>123889000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3378562432</v>
      </c>
      <c r="F47" s="22">
        <v>3378562432</v>
      </c>
      <c r="G47" s="22">
        <v>289294051</v>
      </c>
      <c r="H47" s="22">
        <v>247094503</v>
      </c>
      <c r="I47" s="22">
        <v>263670953</v>
      </c>
      <c r="J47" s="22">
        <v>800059507</v>
      </c>
      <c r="K47" s="22">
        <v>268039487</v>
      </c>
      <c r="L47" s="22">
        <v>267905576</v>
      </c>
      <c r="M47" s="22">
        <v>271452415</v>
      </c>
      <c r="N47" s="22">
        <v>807397478</v>
      </c>
      <c r="O47" s="22"/>
      <c r="P47" s="22"/>
      <c r="Q47" s="22"/>
      <c r="R47" s="22"/>
      <c r="S47" s="22"/>
      <c r="T47" s="22"/>
      <c r="U47" s="22"/>
      <c r="V47" s="22"/>
      <c r="W47" s="22">
        <v>1607456985</v>
      </c>
      <c r="X47" s="22">
        <v>1689282000</v>
      </c>
      <c r="Y47" s="22">
        <v>-81825015</v>
      </c>
      <c r="Z47" s="23">
        <v>-4.843774751640046</v>
      </c>
      <c r="AA47" s="20">
        <v>3378562432</v>
      </c>
    </row>
    <row r="48" spans="1:27" x14ac:dyDescent="0.25">
      <c r="A48" s="37" t="s">
        <v>73</v>
      </c>
      <c r="B48" s="28" t="s">
        <v>32</v>
      </c>
      <c r="C48" s="29">
        <f>SUM(C35:C47)</f>
        <v>42713526</v>
      </c>
      <c r="D48" s="29">
        <f t="shared" ref="D48:Y48" si="1">SUM(D35:D47)</f>
        <v>0</v>
      </c>
      <c r="E48" s="30">
        <f t="shared" si="1"/>
        <v>11145920376</v>
      </c>
      <c r="F48" s="31">
        <f t="shared" si="1"/>
        <v>11145920376</v>
      </c>
      <c r="G48" s="31">
        <f t="shared" si="1"/>
        <v>876652986</v>
      </c>
      <c r="H48" s="31">
        <f t="shared" si="1"/>
        <v>986343382</v>
      </c>
      <c r="I48" s="31">
        <f t="shared" si="1"/>
        <v>925427021</v>
      </c>
      <c r="J48" s="31">
        <f t="shared" si="1"/>
        <v>2788423389</v>
      </c>
      <c r="K48" s="31">
        <f t="shared" si="1"/>
        <v>962845531</v>
      </c>
      <c r="L48" s="31">
        <f t="shared" si="1"/>
        <v>957005973</v>
      </c>
      <c r="M48" s="31">
        <f t="shared" si="1"/>
        <v>971401254</v>
      </c>
      <c r="N48" s="31">
        <f t="shared" si="1"/>
        <v>2891252758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5679676147</v>
      </c>
      <c r="X48" s="31">
        <f t="shared" si="1"/>
        <v>5572959114</v>
      </c>
      <c r="Y48" s="31">
        <f t="shared" si="1"/>
        <v>106717033</v>
      </c>
      <c r="Z48" s="32">
        <f>+IF(X48&lt;&gt;0,+(Y48/X48)*100,0)</f>
        <v>1.9149078759955889</v>
      </c>
      <c r="AA48" s="29">
        <f>SUM(AA35:AA47)</f>
        <v>11145920376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-1129524</v>
      </c>
      <c r="D49" s="39">
        <f t="shared" si="2"/>
        <v>0</v>
      </c>
      <c r="E49" s="40">
        <f t="shared" si="2"/>
        <v>766162624</v>
      </c>
      <c r="F49" s="41">
        <f t="shared" si="2"/>
        <v>766162624</v>
      </c>
      <c r="G49" s="41">
        <f t="shared" si="2"/>
        <v>86087891</v>
      </c>
      <c r="H49" s="41">
        <f t="shared" si="2"/>
        <v>-80703587</v>
      </c>
      <c r="I49" s="41">
        <f t="shared" si="2"/>
        <v>73539608</v>
      </c>
      <c r="J49" s="41">
        <f t="shared" si="2"/>
        <v>78923912</v>
      </c>
      <c r="K49" s="41">
        <f t="shared" si="2"/>
        <v>-201373</v>
      </c>
      <c r="L49" s="41">
        <f t="shared" si="2"/>
        <v>37470349</v>
      </c>
      <c r="M49" s="41">
        <f t="shared" si="2"/>
        <v>-27556265</v>
      </c>
      <c r="N49" s="41">
        <f t="shared" si="2"/>
        <v>9712711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88636623</v>
      </c>
      <c r="X49" s="41">
        <f t="shared" si="2"/>
        <v>383079390</v>
      </c>
      <c r="Y49" s="41">
        <f t="shared" si="2"/>
        <v>-294442767</v>
      </c>
      <c r="Z49" s="42">
        <f>+IF(X49&lt;&gt;0,+(Y49/X49)*100,0)</f>
        <v>-76.862074725554933</v>
      </c>
      <c r="AA49" s="39">
        <f>+AA33-AA48</f>
        <v>766162624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>
        <v>21039395</v>
      </c>
      <c r="I50" s="22">
        <v>18891756</v>
      </c>
      <c r="J50" s="22">
        <v>39931151</v>
      </c>
      <c r="K50" s="22">
        <v>41513595</v>
      </c>
      <c r="L50" s="22">
        <v>38987833</v>
      </c>
      <c r="M50" s="22">
        <v>14613156</v>
      </c>
      <c r="N50" s="22">
        <v>95114584</v>
      </c>
      <c r="O50" s="22"/>
      <c r="P50" s="22"/>
      <c r="Q50" s="22"/>
      <c r="R50" s="22"/>
      <c r="S50" s="22"/>
      <c r="T50" s="22"/>
      <c r="U50" s="22"/>
      <c r="V50" s="22"/>
      <c r="W50" s="22">
        <v>135045735</v>
      </c>
      <c r="X50" s="22"/>
      <c r="Y50" s="22">
        <v>135045735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-1129524</v>
      </c>
      <c r="D52" s="48">
        <f t="shared" si="3"/>
        <v>0</v>
      </c>
      <c r="E52" s="49">
        <f t="shared" si="3"/>
        <v>766162624</v>
      </c>
      <c r="F52" s="50">
        <f t="shared" si="3"/>
        <v>766162624</v>
      </c>
      <c r="G52" s="50">
        <f t="shared" si="3"/>
        <v>86087891</v>
      </c>
      <c r="H52" s="50">
        <f t="shared" si="3"/>
        <v>-59664192</v>
      </c>
      <c r="I52" s="50">
        <f t="shared" si="3"/>
        <v>92431364</v>
      </c>
      <c r="J52" s="50">
        <f t="shared" si="3"/>
        <v>118855063</v>
      </c>
      <c r="K52" s="50">
        <f t="shared" si="3"/>
        <v>41312222</v>
      </c>
      <c r="L52" s="50">
        <f t="shared" si="3"/>
        <v>76458182</v>
      </c>
      <c r="M52" s="50">
        <f t="shared" si="3"/>
        <v>-12943109</v>
      </c>
      <c r="N52" s="50">
        <f t="shared" si="3"/>
        <v>104827295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223682358</v>
      </c>
      <c r="X52" s="50">
        <f t="shared" si="3"/>
        <v>383079390</v>
      </c>
      <c r="Y52" s="50">
        <f t="shared" si="3"/>
        <v>-159397032</v>
      </c>
      <c r="Z52" s="51">
        <f>+IF(X52&lt;&gt;0,+(Y52/X52)*100,0)</f>
        <v>-41.609399033448391</v>
      </c>
      <c r="AA52" s="48">
        <f>SUM(AA49:AA51)</f>
        <v>766162624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-1129524</v>
      </c>
      <c r="D54" s="54">
        <f>+D52-D53</f>
        <v>0</v>
      </c>
      <c r="E54" s="55">
        <f t="shared" si="4"/>
        <v>766162624</v>
      </c>
      <c r="F54" s="56">
        <f t="shared" si="4"/>
        <v>766162624</v>
      </c>
      <c r="G54" s="56">
        <f t="shared" si="4"/>
        <v>86087891</v>
      </c>
      <c r="H54" s="56">
        <f t="shared" si="4"/>
        <v>-59664192</v>
      </c>
      <c r="I54" s="56">
        <f t="shared" si="4"/>
        <v>92431364</v>
      </c>
      <c r="J54" s="56">
        <f t="shared" si="4"/>
        <v>118855063</v>
      </c>
      <c r="K54" s="56">
        <f t="shared" si="4"/>
        <v>41312222</v>
      </c>
      <c r="L54" s="56">
        <f t="shared" si="4"/>
        <v>76458182</v>
      </c>
      <c r="M54" s="56">
        <f t="shared" si="4"/>
        <v>-12943109</v>
      </c>
      <c r="N54" s="56">
        <f t="shared" si="4"/>
        <v>104827295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223682358</v>
      </c>
      <c r="X54" s="56">
        <f t="shared" si="4"/>
        <v>383079390</v>
      </c>
      <c r="Y54" s="56">
        <f t="shared" si="4"/>
        <v>-159397032</v>
      </c>
      <c r="Z54" s="57">
        <f>+IF(X54&lt;&gt;0,+(Y54/X54)*100,0)</f>
        <v>-41.609399033448391</v>
      </c>
      <c r="AA54" s="54">
        <f>+AA52-AA53</f>
        <v>766162624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-1129524</v>
      </c>
      <c r="D57" s="48">
        <f>SUM(D54:D56)</f>
        <v>0</v>
      </c>
      <c r="E57" s="49">
        <f t="shared" si="5"/>
        <v>766162624</v>
      </c>
      <c r="F57" s="50">
        <f t="shared" si="5"/>
        <v>766162624</v>
      </c>
      <c r="G57" s="50">
        <f t="shared" si="5"/>
        <v>86087891</v>
      </c>
      <c r="H57" s="50">
        <f t="shared" si="5"/>
        <v>-59664192</v>
      </c>
      <c r="I57" s="50">
        <f t="shared" si="5"/>
        <v>92431364</v>
      </c>
      <c r="J57" s="50">
        <f t="shared" si="5"/>
        <v>118855063</v>
      </c>
      <c r="K57" s="50">
        <f t="shared" si="5"/>
        <v>41312222</v>
      </c>
      <c r="L57" s="50">
        <f t="shared" si="5"/>
        <v>76458182</v>
      </c>
      <c r="M57" s="50">
        <f t="shared" si="5"/>
        <v>-12943109</v>
      </c>
      <c r="N57" s="50">
        <f t="shared" si="5"/>
        <v>104827295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223682358</v>
      </c>
      <c r="X57" s="50">
        <f t="shared" si="5"/>
        <v>383079390</v>
      </c>
      <c r="Y57" s="50">
        <f t="shared" si="5"/>
        <v>-159397032</v>
      </c>
      <c r="Z57" s="51">
        <f>+IF(X57&lt;&gt;0,+(Y57/X57)*100,0)</f>
        <v>-41.609399033448391</v>
      </c>
      <c r="AA57" s="48">
        <f>SUM(AA54:AA56)</f>
        <v>766162624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>
        <v>55387667</v>
      </c>
      <c r="H59" s="22">
        <v>55387667</v>
      </c>
      <c r="I59" s="26">
        <v>55387667</v>
      </c>
      <c r="J59" s="22">
        <v>166163001</v>
      </c>
      <c r="K59" s="22">
        <v>55387667</v>
      </c>
      <c r="L59" s="22">
        <v>55387667</v>
      </c>
      <c r="M59" s="45">
        <v>55387667</v>
      </c>
      <c r="N59" s="22">
        <v>166163001</v>
      </c>
      <c r="O59" s="22"/>
      <c r="P59" s="26"/>
      <c r="Q59" s="22"/>
      <c r="R59" s="22"/>
      <c r="S59" s="22"/>
      <c r="T59" s="45"/>
      <c r="U59" s="22"/>
      <c r="V59" s="22"/>
      <c r="W59" s="26">
        <v>332326002</v>
      </c>
      <c r="X59" s="22"/>
      <c r="Y59" s="22">
        <v>332326002</v>
      </c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-1129524</v>
      </c>
      <c r="D60" s="65">
        <f>SUM(D57:D59)</f>
        <v>0</v>
      </c>
      <c r="E60" s="66">
        <f t="shared" si="6"/>
        <v>766162624</v>
      </c>
      <c r="F60" s="67">
        <f t="shared" si="6"/>
        <v>766162624</v>
      </c>
      <c r="G60" s="67">
        <f t="shared" si="6"/>
        <v>141475558</v>
      </c>
      <c r="H60" s="67">
        <f t="shared" si="6"/>
        <v>-4276525</v>
      </c>
      <c r="I60" s="67">
        <f t="shared" si="6"/>
        <v>147819031</v>
      </c>
      <c r="J60" s="67">
        <f t="shared" si="6"/>
        <v>285018064</v>
      </c>
      <c r="K60" s="67">
        <f t="shared" si="6"/>
        <v>96699889</v>
      </c>
      <c r="L60" s="67">
        <f t="shared" si="6"/>
        <v>131845849</v>
      </c>
      <c r="M60" s="67">
        <f t="shared" si="6"/>
        <v>42444558</v>
      </c>
      <c r="N60" s="67">
        <f t="shared" si="6"/>
        <v>270990296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556008360</v>
      </c>
      <c r="X60" s="67">
        <f t="shared" si="6"/>
        <v>383079390</v>
      </c>
      <c r="Y60" s="67">
        <f t="shared" si="6"/>
        <v>172928970</v>
      </c>
      <c r="Z60" s="68">
        <f>+IF(X60&lt;&gt;0,+(Y60/X60)*100,0)</f>
        <v>45.141809900031426</v>
      </c>
      <c r="AA60" s="65">
        <f>SUM(AA57:AA59)</f>
        <v>766162624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65348792</v>
      </c>
      <c r="D6" s="20"/>
      <c r="E6" s="21"/>
      <c r="F6" s="22"/>
      <c r="G6" s="22">
        <v>1600390</v>
      </c>
      <c r="H6" s="22">
        <v>1600390</v>
      </c>
      <c r="I6" s="22">
        <v>-616047</v>
      </c>
      <c r="J6" s="22">
        <v>2584733</v>
      </c>
      <c r="K6" s="22">
        <v>-19761</v>
      </c>
      <c r="L6" s="22">
        <v>135576</v>
      </c>
      <c r="M6" s="22">
        <v>946857</v>
      </c>
      <c r="N6" s="22">
        <v>1062672</v>
      </c>
      <c r="O6" s="22"/>
      <c r="P6" s="22"/>
      <c r="Q6" s="22"/>
      <c r="R6" s="22"/>
      <c r="S6" s="22"/>
      <c r="T6" s="22"/>
      <c r="U6" s="22"/>
      <c r="V6" s="22"/>
      <c r="W6" s="22">
        <v>3647405</v>
      </c>
      <c r="X6" s="22"/>
      <c r="Y6" s="22">
        <v>3647405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5611843393</v>
      </c>
      <c r="D7" s="20"/>
      <c r="E7" s="21">
        <v>6906903985</v>
      </c>
      <c r="F7" s="22">
        <v>6906903985</v>
      </c>
      <c r="G7" s="22">
        <v>358134525</v>
      </c>
      <c r="H7" s="22">
        <v>358134525</v>
      </c>
      <c r="I7" s="22">
        <v>830900807</v>
      </c>
      <c r="J7" s="22">
        <v>1547169857</v>
      </c>
      <c r="K7" s="22">
        <v>639791007</v>
      </c>
      <c r="L7" s="22">
        <v>540719580</v>
      </c>
      <c r="M7" s="22">
        <v>468326143</v>
      </c>
      <c r="N7" s="22">
        <v>1648836730</v>
      </c>
      <c r="O7" s="22"/>
      <c r="P7" s="22"/>
      <c r="Q7" s="22"/>
      <c r="R7" s="22"/>
      <c r="S7" s="22"/>
      <c r="T7" s="22"/>
      <c r="U7" s="22"/>
      <c r="V7" s="22"/>
      <c r="W7" s="22">
        <v>3196006587</v>
      </c>
      <c r="X7" s="22">
        <v>3202449571</v>
      </c>
      <c r="Y7" s="22">
        <v>-6442984</v>
      </c>
      <c r="Z7" s="23">
        <v>-0.20118924145894071</v>
      </c>
      <c r="AA7" s="20">
        <v>6906903985</v>
      </c>
    </row>
    <row r="8" spans="1:27" x14ac:dyDescent="0.25">
      <c r="A8" s="19" t="s">
        <v>36</v>
      </c>
      <c r="B8" s="15" t="s">
        <v>32</v>
      </c>
      <c r="C8" s="20">
        <v>11793</v>
      </c>
      <c r="D8" s="20"/>
      <c r="E8" s="21"/>
      <c r="F8" s="22"/>
      <c r="G8" s="22">
        <v>118</v>
      </c>
      <c r="H8" s="22">
        <v>118</v>
      </c>
      <c r="I8" s="22">
        <v>9609</v>
      </c>
      <c r="J8" s="22">
        <v>9845</v>
      </c>
      <c r="K8" s="22">
        <v>107</v>
      </c>
      <c r="L8" s="22">
        <v>120</v>
      </c>
      <c r="M8" s="22">
        <v>96</v>
      </c>
      <c r="N8" s="22">
        <v>323</v>
      </c>
      <c r="O8" s="22"/>
      <c r="P8" s="22"/>
      <c r="Q8" s="22"/>
      <c r="R8" s="22"/>
      <c r="S8" s="22"/>
      <c r="T8" s="22"/>
      <c r="U8" s="22"/>
      <c r="V8" s="22"/>
      <c r="W8" s="22">
        <v>10168</v>
      </c>
      <c r="X8" s="22"/>
      <c r="Y8" s="22">
        <v>10168</v>
      </c>
      <c r="Z8" s="23"/>
      <c r="AA8" s="20"/>
    </row>
    <row r="9" spans="1:27" x14ac:dyDescent="0.25">
      <c r="A9" s="19" t="s">
        <v>37</v>
      </c>
      <c r="B9" s="15" t="s">
        <v>32</v>
      </c>
      <c r="C9" s="20">
        <v>104549</v>
      </c>
      <c r="D9" s="20"/>
      <c r="E9" s="21"/>
      <c r="F9" s="22"/>
      <c r="G9" s="22"/>
      <c r="H9" s="22"/>
      <c r="I9" s="22"/>
      <c r="J9" s="22"/>
      <c r="K9" s="22"/>
      <c r="L9" s="22">
        <v>1944</v>
      </c>
      <c r="M9" s="22">
        <v>6</v>
      </c>
      <c r="N9" s="22">
        <v>1950</v>
      </c>
      <c r="O9" s="22"/>
      <c r="P9" s="22"/>
      <c r="Q9" s="22"/>
      <c r="R9" s="22"/>
      <c r="S9" s="22"/>
      <c r="T9" s="22"/>
      <c r="U9" s="22"/>
      <c r="V9" s="22"/>
      <c r="W9" s="22">
        <v>1950</v>
      </c>
      <c r="X9" s="22"/>
      <c r="Y9" s="22">
        <v>1950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50539</v>
      </c>
      <c r="D10" s="20"/>
      <c r="E10" s="21">
        <v>37258</v>
      </c>
      <c r="F10" s="22">
        <v>37258</v>
      </c>
      <c r="G10" s="22">
        <v>4182</v>
      </c>
      <c r="H10" s="22">
        <v>4182</v>
      </c>
      <c r="I10" s="22">
        <v>4182</v>
      </c>
      <c r="J10" s="22">
        <v>12546</v>
      </c>
      <c r="K10" s="22">
        <v>4182</v>
      </c>
      <c r="L10" s="22">
        <v>4182</v>
      </c>
      <c r="M10" s="22">
        <v>4182</v>
      </c>
      <c r="N10" s="22">
        <v>12546</v>
      </c>
      <c r="O10" s="22"/>
      <c r="P10" s="22"/>
      <c r="Q10" s="22"/>
      <c r="R10" s="22"/>
      <c r="S10" s="22"/>
      <c r="T10" s="22"/>
      <c r="U10" s="22"/>
      <c r="V10" s="22"/>
      <c r="W10" s="22">
        <v>25092</v>
      </c>
      <c r="X10" s="22">
        <v>18630</v>
      </c>
      <c r="Y10" s="22">
        <v>6462</v>
      </c>
      <c r="Z10" s="23">
        <v>34.685990338164252</v>
      </c>
      <c r="AA10" s="20">
        <v>37258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640490574</v>
      </c>
      <c r="D13" s="20"/>
      <c r="E13" s="21">
        <v>885264466</v>
      </c>
      <c r="F13" s="22">
        <v>885264466</v>
      </c>
      <c r="G13" s="22">
        <v>41635027</v>
      </c>
      <c r="H13" s="22">
        <v>41635027</v>
      </c>
      <c r="I13" s="22">
        <v>-152353391</v>
      </c>
      <c r="J13" s="22">
        <v>-69083337</v>
      </c>
      <c r="K13" s="22">
        <v>387132089</v>
      </c>
      <c r="L13" s="22">
        <v>72490057</v>
      </c>
      <c r="M13" s="22">
        <v>65465281</v>
      </c>
      <c r="N13" s="22">
        <v>525087427</v>
      </c>
      <c r="O13" s="22"/>
      <c r="P13" s="22"/>
      <c r="Q13" s="22"/>
      <c r="R13" s="22"/>
      <c r="S13" s="22"/>
      <c r="T13" s="22"/>
      <c r="U13" s="22"/>
      <c r="V13" s="22"/>
      <c r="W13" s="22">
        <v>456004090</v>
      </c>
      <c r="X13" s="22">
        <v>442632234</v>
      </c>
      <c r="Y13" s="22">
        <v>13371856</v>
      </c>
      <c r="Z13" s="23">
        <v>3.0209855886817318</v>
      </c>
      <c r="AA13" s="20">
        <v>885264466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6109650</v>
      </c>
      <c r="D20" s="20"/>
      <c r="E20" s="21">
        <v>13725463</v>
      </c>
      <c r="F20" s="22">
        <v>13725463</v>
      </c>
      <c r="G20" s="22">
        <v>791529</v>
      </c>
      <c r="H20" s="22">
        <v>791529</v>
      </c>
      <c r="I20" s="22">
        <v>-203795</v>
      </c>
      <c r="J20" s="22">
        <v>1379263</v>
      </c>
      <c r="K20" s="22">
        <v>11874</v>
      </c>
      <c r="L20" s="22">
        <v>402145</v>
      </c>
      <c r="M20" s="22">
        <v>3981</v>
      </c>
      <c r="N20" s="22">
        <v>418000</v>
      </c>
      <c r="O20" s="22"/>
      <c r="P20" s="22"/>
      <c r="Q20" s="22"/>
      <c r="R20" s="22"/>
      <c r="S20" s="22"/>
      <c r="T20" s="22"/>
      <c r="U20" s="22"/>
      <c r="V20" s="22"/>
      <c r="W20" s="22">
        <v>1797263</v>
      </c>
      <c r="X20" s="22">
        <v>6862734</v>
      </c>
      <c r="Y20" s="22">
        <v>-5065471</v>
      </c>
      <c r="Z20" s="18">
        <v>-73.81126822050804</v>
      </c>
      <c r="AA20" s="20">
        <v>13725463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10000000</v>
      </c>
      <c r="F26" s="22">
        <v>10000000</v>
      </c>
      <c r="G26" s="22"/>
      <c r="H26" s="22"/>
      <c r="I26" s="22"/>
      <c r="J26" s="22"/>
      <c r="K26" s="22"/>
      <c r="L26" s="22"/>
      <c r="M26" s="22">
        <v>586003</v>
      </c>
      <c r="N26" s="22">
        <v>586003</v>
      </c>
      <c r="O26" s="22"/>
      <c r="P26" s="22"/>
      <c r="Q26" s="22"/>
      <c r="R26" s="22"/>
      <c r="S26" s="22"/>
      <c r="T26" s="22"/>
      <c r="U26" s="22"/>
      <c r="V26" s="22"/>
      <c r="W26" s="22">
        <v>586003</v>
      </c>
      <c r="X26" s="22">
        <v>4999998</v>
      </c>
      <c r="Y26" s="22">
        <v>-4413995</v>
      </c>
      <c r="Z26" s="23">
        <v>-88.279935311974128</v>
      </c>
      <c r="AA26" s="20">
        <v>10000000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30683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6323989973</v>
      </c>
      <c r="D33" s="29">
        <f t="shared" ref="D33:Y33" si="0">SUM(D6:D32)</f>
        <v>0</v>
      </c>
      <c r="E33" s="30">
        <f t="shared" si="0"/>
        <v>7815931172</v>
      </c>
      <c r="F33" s="31">
        <f t="shared" si="0"/>
        <v>7815931172</v>
      </c>
      <c r="G33" s="31">
        <f t="shared" si="0"/>
        <v>402165771</v>
      </c>
      <c r="H33" s="31">
        <f t="shared" si="0"/>
        <v>402165771</v>
      </c>
      <c r="I33" s="31">
        <f t="shared" si="0"/>
        <v>677741365</v>
      </c>
      <c r="J33" s="31">
        <f t="shared" si="0"/>
        <v>1482072907</v>
      </c>
      <c r="K33" s="31">
        <f t="shared" si="0"/>
        <v>1026919498</v>
      </c>
      <c r="L33" s="31">
        <f t="shared" si="0"/>
        <v>613753604</v>
      </c>
      <c r="M33" s="31">
        <f t="shared" si="0"/>
        <v>535332549</v>
      </c>
      <c r="N33" s="31">
        <f t="shared" si="0"/>
        <v>2176005651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3658078558</v>
      </c>
      <c r="X33" s="31">
        <f t="shared" si="0"/>
        <v>3656963167</v>
      </c>
      <c r="Y33" s="31">
        <f t="shared" si="0"/>
        <v>1115391</v>
      </c>
      <c r="Z33" s="32">
        <f>+IF(X33&lt;&gt;0,+(Y33/X33)*100,0)</f>
        <v>3.0500471267120091E-2</v>
      </c>
      <c r="AA33" s="29">
        <f>SUM(AA6:AA32)</f>
        <v>7815931172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371628358</v>
      </c>
      <c r="D35" s="20"/>
      <c r="E35" s="21">
        <v>400546730</v>
      </c>
      <c r="F35" s="22">
        <v>400546730</v>
      </c>
      <c r="G35" s="22">
        <v>34410064</v>
      </c>
      <c r="H35" s="22">
        <v>34410062</v>
      </c>
      <c r="I35" s="22">
        <v>30966268</v>
      </c>
      <c r="J35" s="22">
        <v>99786394</v>
      </c>
      <c r="K35" s="22">
        <v>29059450</v>
      </c>
      <c r="L35" s="22">
        <v>33724874</v>
      </c>
      <c r="M35" s="22">
        <v>32050953</v>
      </c>
      <c r="N35" s="22">
        <v>94835277</v>
      </c>
      <c r="O35" s="22"/>
      <c r="P35" s="22"/>
      <c r="Q35" s="22"/>
      <c r="R35" s="22"/>
      <c r="S35" s="22"/>
      <c r="T35" s="22"/>
      <c r="U35" s="22"/>
      <c r="V35" s="22"/>
      <c r="W35" s="22">
        <v>194621671</v>
      </c>
      <c r="X35" s="22">
        <v>210076764</v>
      </c>
      <c r="Y35" s="22">
        <v>-15455093</v>
      </c>
      <c r="Z35" s="23">
        <v>-7.3568788407270018</v>
      </c>
      <c r="AA35" s="20">
        <v>400546730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4128101742</v>
      </c>
      <c r="D38" s="20"/>
      <c r="E38" s="21">
        <v>4660909595</v>
      </c>
      <c r="F38" s="22">
        <v>4660909595</v>
      </c>
      <c r="G38" s="22">
        <v>-17373513</v>
      </c>
      <c r="H38" s="22">
        <v>-17373513</v>
      </c>
      <c r="I38" s="22">
        <v>852326263</v>
      </c>
      <c r="J38" s="22">
        <v>817579237</v>
      </c>
      <c r="K38" s="22">
        <v>408540606</v>
      </c>
      <c r="L38" s="22">
        <v>466512045</v>
      </c>
      <c r="M38" s="22">
        <v>414233931</v>
      </c>
      <c r="N38" s="22">
        <v>1289286582</v>
      </c>
      <c r="O38" s="22"/>
      <c r="P38" s="22"/>
      <c r="Q38" s="22"/>
      <c r="R38" s="22"/>
      <c r="S38" s="22"/>
      <c r="T38" s="22"/>
      <c r="U38" s="22"/>
      <c r="V38" s="22"/>
      <c r="W38" s="22">
        <v>2106865819</v>
      </c>
      <c r="X38" s="22">
        <v>2393577259</v>
      </c>
      <c r="Y38" s="22">
        <v>-286711440</v>
      </c>
      <c r="Z38" s="23">
        <v>-11.978365808830572</v>
      </c>
      <c r="AA38" s="20">
        <v>4660909595</v>
      </c>
    </row>
    <row r="39" spans="1:27" x14ac:dyDescent="0.25">
      <c r="A39" s="19" t="s">
        <v>65</v>
      </c>
      <c r="B39" s="15" t="s">
        <v>32</v>
      </c>
      <c r="C39" s="20">
        <v>1424066289</v>
      </c>
      <c r="D39" s="20"/>
      <c r="E39" s="21">
        <v>1486725205</v>
      </c>
      <c r="F39" s="22">
        <v>1486725205</v>
      </c>
      <c r="G39" s="22">
        <v>123893767</v>
      </c>
      <c r="H39" s="22">
        <v>123893767</v>
      </c>
      <c r="I39" s="22">
        <v>407672111</v>
      </c>
      <c r="J39" s="22">
        <v>655459645</v>
      </c>
      <c r="K39" s="22">
        <v>-159884577</v>
      </c>
      <c r="L39" s="22">
        <v>123893768</v>
      </c>
      <c r="M39" s="22">
        <v>123893767</v>
      </c>
      <c r="N39" s="22">
        <v>87902958</v>
      </c>
      <c r="O39" s="22"/>
      <c r="P39" s="22"/>
      <c r="Q39" s="22"/>
      <c r="R39" s="22"/>
      <c r="S39" s="22"/>
      <c r="T39" s="22"/>
      <c r="U39" s="22"/>
      <c r="V39" s="22"/>
      <c r="W39" s="22">
        <v>743362603</v>
      </c>
      <c r="X39" s="22">
        <v>743362602</v>
      </c>
      <c r="Y39" s="22">
        <v>1</v>
      </c>
      <c r="Z39" s="23"/>
      <c r="AA39" s="20">
        <v>1486725205</v>
      </c>
    </row>
    <row r="40" spans="1:27" x14ac:dyDescent="0.25">
      <c r="A40" s="19" t="s">
        <v>66</v>
      </c>
      <c r="B40" s="15" t="s">
        <v>32</v>
      </c>
      <c r="C40" s="20">
        <v>214747991</v>
      </c>
      <c r="D40" s="20"/>
      <c r="E40" s="21">
        <v>174933101</v>
      </c>
      <c r="F40" s="22">
        <v>174933101</v>
      </c>
      <c r="G40" s="22"/>
      <c r="H40" s="22"/>
      <c r="I40" s="22"/>
      <c r="J40" s="22"/>
      <c r="K40" s="22">
        <v>55095056</v>
      </c>
      <c r="L40" s="22">
        <v>13476956</v>
      </c>
      <c r="M40" s="22">
        <v>12111915</v>
      </c>
      <c r="N40" s="22">
        <v>80683927</v>
      </c>
      <c r="O40" s="22"/>
      <c r="P40" s="22"/>
      <c r="Q40" s="22"/>
      <c r="R40" s="22"/>
      <c r="S40" s="22"/>
      <c r="T40" s="22"/>
      <c r="U40" s="22"/>
      <c r="V40" s="22"/>
      <c r="W40" s="22">
        <v>80683927</v>
      </c>
      <c r="X40" s="22">
        <v>87466542</v>
      </c>
      <c r="Y40" s="22">
        <v>-6782615</v>
      </c>
      <c r="Z40" s="23">
        <v>-7.7545251531722839</v>
      </c>
      <c r="AA40" s="20">
        <v>174933101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6724739</v>
      </c>
      <c r="F41" s="22">
        <v>6724739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3362370</v>
      </c>
      <c r="Y41" s="22">
        <v>-3362370</v>
      </c>
      <c r="Z41" s="23">
        <v>-100</v>
      </c>
      <c r="AA41" s="20">
        <v>6724739</v>
      </c>
    </row>
    <row r="42" spans="1:27" x14ac:dyDescent="0.25">
      <c r="A42" s="19" t="s">
        <v>67</v>
      </c>
      <c r="B42" s="15" t="s">
        <v>32</v>
      </c>
      <c r="C42" s="20">
        <v>565881026</v>
      </c>
      <c r="D42" s="20"/>
      <c r="E42" s="21">
        <v>424570362</v>
      </c>
      <c r="F42" s="22">
        <v>424570362</v>
      </c>
      <c r="G42" s="22">
        <v>4758085</v>
      </c>
      <c r="H42" s="22">
        <v>4758085</v>
      </c>
      <c r="I42" s="22">
        <v>167687450</v>
      </c>
      <c r="J42" s="22">
        <v>177203620</v>
      </c>
      <c r="K42" s="22">
        <v>29241899</v>
      </c>
      <c r="L42" s="22">
        <v>32464566</v>
      </c>
      <c r="M42" s="22">
        <v>50652657</v>
      </c>
      <c r="N42" s="22">
        <v>112359122</v>
      </c>
      <c r="O42" s="22"/>
      <c r="P42" s="22"/>
      <c r="Q42" s="22"/>
      <c r="R42" s="22"/>
      <c r="S42" s="22"/>
      <c r="T42" s="22"/>
      <c r="U42" s="22"/>
      <c r="V42" s="22"/>
      <c r="W42" s="22">
        <v>289562742</v>
      </c>
      <c r="X42" s="22">
        <v>212285226</v>
      </c>
      <c r="Y42" s="22">
        <v>77277516</v>
      </c>
      <c r="Z42" s="23">
        <v>36.40268211599426</v>
      </c>
      <c r="AA42" s="20">
        <v>424570362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4440291</v>
      </c>
      <c r="D45" s="20"/>
      <c r="E45" s="21">
        <v>5333901</v>
      </c>
      <c r="F45" s="22">
        <v>5333901</v>
      </c>
      <c r="G45" s="22">
        <v>469185</v>
      </c>
      <c r="H45" s="22">
        <v>469186</v>
      </c>
      <c r="I45" s="22">
        <v>866794</v>
      </c>
      <c r="J45" s="22">
        <v>1805165</v>
      </c>
      <c r="K45" s="22">
        <v>503191</v>
      </c>
      <c r="L45" s="22">
        <v>437617</v>
      </c>
      <c r="M45" s="22">
        <v>448618</v>
      </c>
      <c r="N45" s="22">
        <v>1389426</v>
      </c>
      <c r="O45" s="22"/>
      <c r="P45" s="22"/>
      <c r="Q45" s="22"/>
      <c r="R45" s="22"/>
      <c r="S45" s="22"/>
      <c r="T45" s="22"/>
      <c r="U45" s="22"/>
      <c r="V45" s="22"/>
      <c r="W45" s="22">
        <v>3194591</v>
      </c>
      <c r="X45" s="22">
        <v>2666958</v>
      </c>
      <c r="Y45" s="22">
        <v>527633</v>
      </c>
      <c r="Z45" s="23">
        <v>19.784076089687204</v>
      </c>
      <c r="AA45" s="20">
        <v>5333901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6708865697</v>
      </c>
      <c r="D48" s="29">
        <f t="shared" ref="D48:Y48" si="1">SUM(D35:D47)</f>
        <v>0</v>
      </c>
      <c r="E48" s="30">
        <f t="shared" si="1"/>
        <v>7159743633</v>
      </c>
      <c r="F48" s="31">
        <f t="shared" si="1"/>
        <v>7159743633</v>
      </c>
      <c r="G48" s="31">
        <f t="shared" si="1"/>
        <v>146157588</v>
      </c>
      <c r="H48" s="31">
        <f t="shared" si="1"/>
        <v>146157587</v>
      </c>
      <c r="I48" s="31">
        <f t="shared" si="1"/>
        <v>1459518886</v>
      </c>
      <c r="J48" s="31">
        <f t="shared" si="1"/>
        <v>1751834061</v>
      </c>
      <c r="K48" s="31">
        <f t="shared" si="1"/>
        <v>362555625</v>
      </c>
      <c r="L48" s="31">
        <f t="shared" si="1"/>
        <v>670509826</v>
      </c>
      <c r="M48" s="31">
        <f t="shared" si="1"/>
        <v>633391841</v>
      </c>
      <c r="N48" s="31">
        <f t="shared" si="1"/>
        <v>1666457292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3418291353</v>
      </c>
      <c r="X48" s="31">
        <f t="shared" si="1"/>
        <v>3652797721</v>
      </c>
      <c r="Y48" s="31">
        <f t="shared" si="1"/>
        <v>-234506368</v>
      </c>
      <c r="Z48" s="32">
        <f>+IF(X48&lt;&gt;0,+(Y48/X48)*100,0)</f>
        <v>-6.4199111451427679</v>
      </c>
      <c r="AA48" s="29">
        <f>SUM(AA35:AA47)</f>
        <v>7159743633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-384875724</v>
      </c>
      <c r="D49" s="39">
        <f t="shared" si="2"/>
        <v>0</v>
      </c>
      <c r="E49" s="40">
        <f t="shared" si="2"/>
        <v>656187539</v>
      </c>
      <c r="F49" s="41">
        <f t="shared" si="2"/>
        <v>656187539</v>
      </c>
      <c r="G49" s="41">
        <f t="shared" si="2"/>
        <v>256008183</v>
      </c>
      <c r="H49" s="41">
        <f t="shared" si="2"/>
        <v>256008184</v>
      </c>
      <c r="I49" s="41">
        <f t="shared" si="2"/>
        <v>-781777521</v>
      </c>
      <c r="J49" s="41">
        <f t="shared" si="2"/>
        <v>-269761154</v>
      </c>
      <c r="K49" s="41">
        <f t="shared" si="2"/>
        <v>664363873</v>
      </c>
      <c r="L49" s="41">
        <f t="shared" si="2"/>
        <v>-56756222</v>
      </c>
      <c r="M49" s="41">
        <f t="shared" si="2"/>
        <v>-98059292</v>
      </c>
      <c r="N49" s="41">
        <f t="shared" si="2"/>
        <v>509548359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239787205</v>
      </c>
      <c r="X49" s="41">
        <f t="shared" si="2"/>
        <v>4165446</v>
      </c>
      <c r="Y49" s="41">
        <f t="shared" si="2"/>
        <v>235621759</v>
      </c>
      <c r="Z49" s="42">
        <f>+IF(X49&lt;&gt;0,+(Y49/X49)*100,0)</f>
        <v>5656.5793674915003</v>
      </c>
      <c r="AA49" s="39">
        <f>+AA33-AA48</f>
        <v>656187539</v>
      </c>
    </row>
    <row r="50" spans="1:27" x14ac:dyDescent="0.25">
      <c r="A50" s="43" t="s">
        <v>75</v>
      </c>
      <c r="B50" s="15" t="s">
        <v>32</v>
      </c>
      <c r="C50" s="20">
        <v>236594520</v>
      </c>
      <c r="D50" s="20"/>
      <c r="E50" s="21">
        <v>272177065</v>
      </c>
      <c r="F50" s="22">
        <v>272177065</v>
      </c>
      <c r="G50" s="22"/>
      <c r="H50" s="22"/>
      <c r="I50" s="22">
        <v>23251254</v>
      </c>
      <c r="J50" s="22">
        <v>23251254</v>
      </c>
      <c r="K50" s="22">
        <v>85865597</v>
      </c>
      <c r="L50" s="22">
        <v>-82437603</v>
      </c>
      <c r="M50" s="22"/>
      <c r="N50" s="22">
        <v>3427994</v>
      </c>
      <c r="O50" s="22"/>
      <c r="P50" s="22"/>
      <c r="Q50" s="22"/>
      <c r="R50" s="22"/>
      <c r="S50" s="22"/>
      <c r="T50" s="22"/>
      <c r="U50" s="22"/>
      <c r="V50" s="22"/>
      <c r="W50" s="22">
        <v>26679248</v>
      </c>
      <c r="X50" s="22">
        <v>136088533</v>
      </c>
      <c r="Y50" s="22">
        <v>-109409285</v>
      </c>
      <c r="Z50" s="23">
        <v>-80.395667870120988</v>
      </c>
      <c r="AA50" s="20">
        <v>272177065</v>
      </c>
    </row>
    <row r="51" spans="1:27" x14ac:dyDescent="0.25">
      <c r="A51" s="43" t="s">
        <v>76</v>
      </c>
      <c r="B51" s="15" t="s">
        <v>32</v>
      </c>
      <c r="C51" s="44">
        <v>2882673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-145398531</v>
      </c>
      <c r="D52" s="48">
        <f t="shared" si="3"/>
        <v>0</v>
      </c>
      <c r="E52" s="49">
        <f t="shared" si="3"/>
        <v>928364604</v>
      </c>
      <c r="F52" s="50">
        <f t="shared" si="3"/>
        <v>928364604</v>
      </c>
      <c r="G52" s="50">
        <f t="shared" si="3"/>
        <v>256008183</v>
      </c>
      <c r="H52" s="50">
        <f t="shared" si="3"/>
        <v>256008184</v>
      </c>
      <c r="I52" s="50">
        <f t="shared" si="3"/>
        <v>-758526267</v>
      </c>
      <c r="J52" s="50">
        <f t="shared" si="3"/>
        <v>-246509900</v>
      </c>
      <c r="K52" s="50">
        <f t="shared" si="3"/>
        <v>750229470</v>
      </c>
      <c r="L52" s="50">
        <f t="shared" si="3"/>
        <v>-139193825</v>
      </c>
      <c r="M52" s="50">
        <f t="shared" si="3"/>
        <v>-98059292</v>
      </c>
      <c r="N52" s="50">
        <f t="shared" si="3"/>
        <v>512976353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266466453</v>
      </c>
      <c r="X52" s="50">
        <f t="shared" si="3"/>
        <v>140253979</v>
      </c>
      <c r="Y52" s="50">
        <f t="shared" si="3"/>
        <v>126212474</v>
      </c>
      <c r="Z52" s="51">
        <f>+IF(X52&lt;&gt;0,+(Y52/X52)*100,0)</f>
        <v>89.988515762536764</v>
      </c>
      <c r="AA52" s="48">
        <f>SUM(AA49:AA51)</f>
        <v>928364604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-145398531</v>
      </c>
      <c r="D54" s="54">
        <f>+D52-D53</f>
        <v>0</v>
      </c>
      <c r="E54" s="55">
        <f t="shared" si="4"/>
        <v>928364604</v>
      </c>
      <c r="F54" s="56">
        <f t="shared" si="4"/>
        <v>928364604</v>
      </c>
      <c r="G54" s="56">
        <f t="shared" si="4"/>
        <v>256008183</v>
      </c>
      <c r="H54" s="56">
        <f t="shared" si="4"/>
        <v>256008184</v>
      </c>
      <c r="I54" s="56">
        <f t="shared" si="4"/>
        <v>-758526267</v>
      </c>
      <c r="J54" s="56">
        <f t="shared" si="4"/>
        <v>-246509900</v>
      </c>
      <c r="K54" s="56">
        <f t="shared" si="4"/>
        <v>750229470</v>
      </c>
      <c r="L54" s="56">
        <f t="shared" si="4"/>
        <v>-139193825</v>
      </c>
      <c r="M54" s="56">
        <f t="shared" si="4"/>
        <v>-98059292</v>
      </c>
      <c r="N54" s="56">
        <f t="shared" si="4"/>
        <v>512976353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266466453</v>
      </c>
      <c r="X54" s="56">
        <f t="shared" si="4"/>
        <v>140253979</v>
      </c>
      <c r="Y54" s="56">
        <f t="shared" si="4"/>
        <v>126212474</v>
      </c>
      <c r="Z54" s="57">
        <f>+IF(X54&lt;&gt;0,+(Y54/X54)*100,0)</f>
        <v>89.988515762536764</v>
      </c>
      <c r="AA54" s="54">
        <f>+AA52-AA53</f>
        <v>928364604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-145398531</v>
      </c>
      <c r="D57" s="48">
        <f>SUM(D54:D56)</f>
        <v>0</v>
      </c>
      <c r="E57" s="49">
        <f t="shared" si="5"/>
        <v>928364604</v>
      </c>
      <c r="F57" s="50">
        <f t="shared" si="5"/>
        <v>928364604</v>
      </c>
      <c r="G57" s="50">
        <f t="shared" si="5"/>
        <v>256008183</v>
      </c>
      <c r="H57" s="50">
        <f t="shared" si="5"/>
        <v>256008184</v>
      </c>
      <c r="I57" s="50">
        <f t="shared" si="5"/>
        <v>-758526267</v>
      </c>
      <c r="J57" s="50">
        <f t="shared" si="5"/>
        <v>-246509900</v>
      </c>
      <c r="K57" s="50">
        <f t="shared" si="5"/>
        <v>750229470</v>
      </c>
      <c r="L57" s="50">
        <f t="shared" si="5"/>
        <v>-139193825</v>
      </c>
      <c r="M57" s="50">
        <f t="shared" si="5"/>
        <v>-98059292</v>
      </c>
      <c r="N57" s="50">
        <f t="shared" si="5"/>
        <v>512976353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266466453</v>
      </c>
      <c r="X57" s="50">
        <f t="shared" si="5"/>
        <v>140253979</v>
      </c>
      <c r="Y57" s="50">
        <f t="shared" si="5"/>
        <v>126212474</v>
      </c>
      <c r="Z57" s="51">
        <f>+IF(X57&lt;&gt;0,+(Y57/X57)*100,0)</f>
        <v>89.988515762536764</v>
      </c>
      <c r="AA57" s="48">
        <f>SUM(AA54:AA56)</f>
        <v>928364604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-145398531</v>
      </c>
      <c r="D60" s="65">
        <f>SUM(D57:D59)</f>
        <v>0</v>
      </c>
      <c r="E60" s="66">
        <f t="shared" si="6"/>
        <v>928364604</v>
      </c>
      <c r="F60" s="67">
        <f t="shared" si="6"/>
        <v>928364604</v>
      </c>
      <c r="G60" s="67">
        <f t="shared" si="6"/>
        <v>256008183</v>
      </c>
      <c r="H60" s="67">
        <f t="shared" si="6"/>
        <v>256008184</v>
      </c>
      <c r="I60" s="67">
        <f t="shared" si="6"/>
        <v>-758526267</v>
      </c>
      <c r="J60" s="67">
        <f t="shared" si="6"/>
        <v>-246509900</v>
      </c>
      <c r="K60" s="67">
        <f t="shared" si="6"/>
        <v>750229470</v>
      </c>
      <c r="L60" s="67">
        <f t="shared" si="6"/>
        <v>-139193825</v>
      </c>
      <c r="M60" s="67">
        <f t="shared" si="6"/>
        <v>-98059292</v>
      </c>
      <c r="N60" s="67">
        <f t="shared" si="6"/>
        <v>512976353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266466453</v>
      </c>
      <c r="X60" s="67">
        <f t="shared" si="6"/>
        <v>140253979</v>
      </c>
      <c r="Y60" s="67">
        <f t="shared" si="6"/>
        <v>126212474</v>
      </c>
      <c r="Z60" s="68">
        <f>+IF(X60&lt;&gt;0,+(Y60/X60)*100,0)</f>
        <v>89.988515762536764</v>
      </c>
      <c r="AA60" s="65">
        <f>SUM(AA57:AA59)</f>
        <v>928364604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142696</v>
      </c>
      <c r="D6" s="20"/>
      <c r="E6" s="21">
        <v>132569</v>
      </c>
      <c r="F6" s="22">
        <v>132569</v>
      </c>
      <c r="G6" s="22">
        <v>8708</v>
      </c>
      <c r="H6" s="22">
        <v>12115</v>
      </c>
      <c r="I6" s="22">
        <v>11691</v>
      </c>
      <c r="J6" s="22">
        <v>32514</v>
      </c>
      <c r="K6" s="22">
        <v>11293</v>
      </c>
      <c r="L6" s="22">
        <v>10490</v>
      </c>
      <c r="M6" s="22">
        <v>8961</v>
      </c>
      <c r="N6" s="22">
        <v>30744</v>
      </c>
      <c r="O6" s="22"/>
      <c r="P6" s="22"/>
      <c r="Q6" s="22"/>
      <c r="R6" s="22"/>
      <c r="S6" s="22"/>
      <c r="T6" s="22"/>
      <c r="U6" s="22"/>
      <c r="V6" s="22"/>
      <c r="W6" s="22">
        <v>63258</v>
      </c>
      <c r="X6" s="22">
        <v>66287</v>
      </c>
      <c r="Y6" s="22">
        <v>-3029</v>
      </c>
      <c r="Z6" s="23">
        <v>-4.5695234359678372</v>
      </c>
      <c r="AA6" s="20">
        <v>132569</v>
      </c>
    </row>
    <row r="7" spans="1:27" x14ac:dyDescent="0.25">
      <c r="A7" s="19" t="s">
        <v>35</v>
      </c>
      <c r="B7" s="15" t="s">
        <v>32</v>
      </c>
      <c r="C7" s="20">
        <v>1185199166</v>
      </c>
      <c r="D7" s="20"/>
      <c r="E7" s="21">
        <v>1799934584</v>
      </c>
      <c r="F7" s="22">
        <v>1799934584</v>
      </c>
      <c r="G7" s="22">
        <v>86349858</v>
      </c>
      <c r="H7" s="22">
        <v>115890401</v>
      </c>
      <c r="I7" s="22">
        <v>127187063</v>
      </c>
      <c r="J7" s="22">
        <v>329427322</v>
      </c>
      <c r="K7" s="22">
        <v>161905161</v>
      </c>
      <c r="L7" s="22">
        <v>162837822</v>
      </c>
      <c r="M7" s="22">
        <v>131080557</v>
      </c>
      <c r="N7" s="22">
        <v>455823540</v>
      </c>
      <c r="O7" s="22"/>
      <c r="P7" s="22"/>
      <c r="Q7" s="22"/>
      <c r="R7" s="22"/>
      <c r="S7" s="22"/>
      <c r="T7" s="22"/>
      <c r="U7" s="22"/>
      <c r="V7" s="22"/>
      <c r="W7" s="22">
        <v>785250862</v>
      </c>
      <c r="X7" s="22">
        <v>899967050</v>
      </c>
      <c r="Y7" s="22">
        <v>-114716188</v>
      </c>
      <c r="Z7" s="23">
        <v>-12.746709782319252</v>
      </c>
      <c r="AA7" s="20">
        <v>1799934584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46439924</v>
      </c>
      <c r="D13" s="20"/>
      <c r="E13" s="21">
        <v>47522968</v>
      </c>
      <c r="F13" s="22">
        <v>47522968</v>
      </c>
      <c r="G13" s="22">
        <v>4000822</v>
      </c>
      <c r="H13" s="22">
        <v>4135374</v>
      </c>
      <c r="I13" s="22">
        <v>4312754</v>
      </c>
      <c r="J13" s="22">
        <v>12448950</v>
      </c>
      <c r="K13" s="22">
        <v>4726524</v>
      </c>
      <c r="L13" s="22">
        <v>5058363</v>
      </c>
      <c r="M13" s="22">
        <v>4534783</v>
      </c>
      <c r="N13" s="22">
        <v>14319670</v>
      </c>
      <c r="O13" s="22"/>
      <c r="P13" s="22"/>
      <c r="Q13" s="22"/>
      <c r="R13" s="22"/>
      <c r="S13" s="22"/>
      <c r="T13" s="22"/>
      <c r="U13" s="22"/>
      <c r="V13" s="22"/>
      <c r="W13" s="22">
        <v>26768620</v>
      </c>
      <c r="X13" s="22">
        <v>23761480</v>
      </c>
      <c r="Y13" s="22">
        <v>3007140</v>
      </c>
      <c r="Z13" s="23">
        <v>12.655524824211287</v>
      </c>
      <c r="AA13" s="20">
        <v>47522968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2011271</v>
      </c>
      <c r="D20" s="20"/>
      <c r="E20" s="21">
        <v>857408</v>
      </c>
      <c r="F20" s="22">
        <v>857408</v>
      </c>
      <c r="G20" s="22"/>
      <c r="H20" s="22">
        <v>-200870</v>
      </c>
      <c r="I20" s="22">
        <v>398714</v>
      </c>
      <c r="J20" s="22">
        <v>197844</v>
      </c>
      <c r="K20" s="22">
        <v>579610</v>
      </c>
      <c r="L20" s="22">
        <v>14609</v>
      </c>
      <c r="M20" s="22">
        <v>91452</v>
      </c>
      <c r="N20" s="22">
        <v>685671</v>
      </c>
      <c r="O20" s="22"/>
      <c r="P20" s="22"/>
      <c r="Q20" s="22"/>
      <c r="R20" s="22"/>
      <c r="S20" s="22"/>
      <c r="T20" s="22"/>
      <c r="U20" s="22"/>
      <c r="V20" s="22"/>
      <c r="W20" s="22">
        <v>883515</v>
      </c>
      <c r="X20" s="22">
        <v>428702</v>
      </c>
      <c r="Y20" s="22">
        <v>454813</v>
      </c>
      <c r="Z20" s="18">
        <v>106.09071103003951</v>
      </c>
      <c r="AA20" s="20">
        <v>857408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424274505</v>
      </c>
      <c r="D26" s="20"/>
      <c r="E26" s="21">
        <v>414860516</v>
      </c>
      <c r="F26" s="22">
        <v>414860516</v>
      </c>
      <c r="G26" s="22"/>
      <c r="H26" s="22"/>
      <c r="I26" s="22"/>
      <c r="J26" s="22"/>
      <c r="K26" s="22">
        <v>172858549</v>
      </c>
      <c r="L26" s="22"/>
      <c r="M26" s="22"/>
      <c r="N26" s="22">
        <v>172858549</v>
      </c>
      <c r="O26" s="22"/>
      <c r="P26" s="22"/>
      <c r="Q26" s="22"/>
      <c r="R26" s="22"/>
      <c r="S26" s="22"/>
      <c r="T26" s="22"/>
      <c r="U26" s="22"/>
      <c r="V26" s="22"/>
      <c r="W26" s="22">
        <v>172858549</v>
      </c>
      <c r="X26" s="22">
        <v>207430202</v>
      </c>
      <c r="Y26" s="22">
        <v>-34571653</v>
      </c>
      <c r="Z26" s="23">
        <v>-16.666643847745952</v>
      </c>
      <c r="AA26" s="20">
        <v>414860516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1658067562</v>
      </c>
      <c r="D33" s="29">
        <f t="shared" ref="D33:Y33" si="0">SUM(D6:D32)</f>
        <v>0</v>
      </c>
      <c r="E33" s="30">
        <f t="shared" si="0"/>
        <v>2263308045</v>
      </c>
      <c r="F33" s="31">
        <f t="shared" si="0"/>
        <v>2263308045</v>
      </c>
      <c r="G33" s="31">
        <f t="shared" si="0"/>
        <v>90359388</v>
      </c>
      <c r="H33" s="31">
        <f t="shared" si="0"/>
        <v>119837020</v>
      </c>
      <c r="I33" s="31">
        <f t="shared" si="0"/>
        <v>131910222</v>
      </c>
      <c r="J33" s="31">
        <f t="shared" si="0"/>
        <v>342106630</v>
      </c>
      <c r="K33" s="31">
        <f t="shared" si="0"/>
        <v>340081137</v>
      </c>
      <c r="L33" s="31">
        <f t="shared" si="0"/>
        <v>167921284</v>
      </c>
      <c r="M33" s="31">
        <f t="shared" si="0"/>
        <v>135715753</v>
      </c>
      <c r="N33" s="31">
        <f t="shared" si="0"/>
        <v>643718174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985824804</v>
      </c>
      <c r="X33" s="31">
        <f t="shared" si="0"/>
        <v>1131653721</v>
      </c>
      <c r="Y33" s="31">
        <f t="shared" si="0"/>
        <v>-145828917</v>
      </c>
      <c r="Z33" s="32">
        <f>+IF(X33&lt;&gt;0,+(Y33/X33)*100,0)</f>
        <v>-12.886355100846259</v>
      </c>
      <c r="AA33" s="29">
        <f>SUM(AA6:AA32)</f>
        <v>2263308045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7026219</v>
      </c>
      <c r="D35" s="20"/>
      <c r="E35" s="21">
        <v>11426459</v>
      </c>
      <c r="F35" s="22">
        <v>11426459</v>
      </c>
      <c r="G35" s="22">
        <v>606339</v>
      </c>
      <c r="H35" s="22">
        <v>675588</v>
      </c>
      <c r="I35" s="22">
        <v>1036946</v>
      </c>
      <c r="J35" s="22">
        <v>2318873</v>
      </c>
      <c r="K35" s="22">
        <v>1081366</v>
      </c>
      <c r="L35" s="22">
        <v>1263911</v>
      </c>
      <c r="M35" s="22">
        <v>972053</v>
      </c>
      <c r="N35" s="22">
        <v>3317330</v>
      </c>
      <c r="O35" s="22"/>
      <c r="P35" s="22"/>
      <c r="Q35" s="22"/>
      <c r="R35" s="22"/>
      <c r="S35" s="22"/>
      <c r="T35" s="22"/>
      <c r="U35" s="22"/>
      <c r="V35" s="22"/>
      <c r="W35" s="22">
        <v>5636203</v>
      </c>
      <c r="X35" s="22">
        <v>5713191</v>
      </c>
      <c r="Y35" s="22">
        <v>-76988</v>
      </c>
      <c r="Z35" s="23">
        <v>-1.3475481565380887</v>
      </c>
      <c r="AA35" s="20">
        <v>11426459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1467149178</v>
      </c>
      <c r="D38" s="20"/>
      <c r="E38" s="21">
        <v>1517640390</v>
      </c>
      <c r="F38" s="22">
        <v>1516821066</v>
      </c>
      <c r="G38" s="22">
        <v>53798</v>
      </c>
      <c r="H38" s="22">
        <v>105194748</v>
      </c>
      <c r="I38" s="22">
        <v>817221508</v>
      </c>
      <c r="J38" s="22">
        <v>922470054</v>
      </c>
      <c r="K38" s="22">
        <v>300528298</v>
      </c>
      <c r="L38" s="22">
        <v>228398481</v>
      </c>
      <c r="M38" s="22">
        <v>-707400562</v>
      </c>
      <c r="N38" s="22">
        <v>-178473783</v>
      </c>
      <c r="O38" s="22"/>
      <c r="P38" s="22"/>
      <c r="Q38" s="22"/>
      <c r="R38" s="22"/>
      <c r="S38" s="22"/>
      <c r="T38" s="22"/>
      <c r="U38" s="22"/>
      <c r="V38" s="22"/>
      <c r="W38" s="22">
        <v>743996271</v>
      </c>
      <c r="X38" s="22">
        <v>758410530</v>
      </c>
      <c r="Y38" s="22">
        <v>-14414259</v>
      </c>
      <c r="Z38" s="23">
        <v>-1.9005879309191553</v>
      </c>
      <c r="AA38" s="20">
        <v>1516821066</v>
      </c>
    </row>
    <row r="39" spans="1:27" x14ac:dyDescent="0.25">
      <c r="A39" s="19" t="s">
        <v>65</v>
      </c>
      <c r="B39" s="15" t="s">
        <v>32</v>
      </c>
      <c r="C39" s="20">
        <v>657138963</v>
      </c>
      <c r="D39" s="20"/>
      <c r="E39" s="21">
        <v>449983646</v>
      </c>
      <c r="F39" s="22">
        <v>449983646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224991764</v>
      </c>
      <c r="Y39" s="22">
        <v>-224991764</v>
      </c>
      <c r="Z39" s="23">
        <v>-100</v>
      </c>
      <c r="AA39" s="20">
        <v>449983646</v>
      </c>
    </row>
    <row r="40" spans="1:27" x14ac:dyDescent="0.25">
      <c r="A40" s="19" t="s">
        <v>66</v>
      </c>
      <c r="B40" s="15" t="s">
        <v>32</v>
      </c>
      <c r="C40" s="20">
        <v>91617467</v>
      </c>
      <c r="D40" s="20"/>
      <c r="E40" s="21">
        <v>18974278</v>
      </c>
      <c r="F40" s="22">
        <v>18974278</v>
      </c>
      <c r="G40" s="22">
        <v>1574407</v>
      </c>
      <c r="H40" s="22">
        <v>1574407</v>
      </c>
      <c r="I40" s="22">
        <v>1574407</v>
      </c>
      <c r="J40" s="22">
        <v>4723221</v>
      </c>
      <c r="K40" s="22">
        <v>1574407</v>
      </c>
      <c r="L40" s="22"/>
      <c r="M40" s="22">
        <v>3148814</v>
      </c>
      <c r="N40" s="22">
        <v>4723221</v>
      </c>
      <c r="O40" s="22"/>
      <c r="P40" s="22"/>
      <c r="Q40" s="22"/>
      <c r="R40" s="22"/>
      <c r="S40" s="22"/>
      <c r="T40" s="22"/>
      <c r="U40" s="22"/>
      <c r="V40" s="22"/>
      <c r="W40" s="22">
        <v>9446442</v>
      </c>
      <c r="X40" s="22">
        <v>9487138</v>
      </c>
      <c r="Y40" s="22">
        <v>-40696</v>
      </c>
      <c r="Z40" s="23">
        <v>-0.42895971366707214</v>
      </c>
      <c r="AA40" s="20">
        <v>18974278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99557786</v>
      </c>
      <c r="D42" s="20"/>
      <c r="E42" s="21">
        <v>45706784</v>
      </c>
      <c r="F42" s="22">
        <v>45706784</v>
      </c>
      <c r="G42" s="22"/>
      <c r="H42" s="22">
        <v>4524166</v>
      </c>
      <c r="I42" s="22">
        <v>7582157</v>
      </c>
      <c r="J42" s="22">
        <v>12106323</v>
      </c>
      <c r="K42" s="22">
        <v>3481690</v>
      </c>
      <c r="L42" s="22">
        <v>478153</v>
      </c>
      <c r="M42" s="22">
        <v>700154</v>
      </c>
      <c r="N42" s="22">
        <v>4659997</v>
      </c>
      <c r="O42" s="22"/>
      <c r="P42" s="22"/>
      <c r="Q42" s="22"/>
      <c r="R42" s="22"/>
      <c r="S42" s="22"/>
      <c r="T42" s="22"/>
      <c r="U42" s="22"/>
      <c r="V42" s="22"/>
      <c r="W42" s="22">
        <v>16766320</v>
      </c>
      <c r="X42" s="22">
        <v>22853388</v>
      </c>
      <c r="Y42" s="22">
        <v>-6087068</v>
      </c>
      <c r="Z42" s="23">
        <v>-26.635298013581181</v>
      </c>
      <c r="AA42" s="20">
        <v>45706784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498499</v>
      </c>
      <c r="D45" s="20"/>
      <c r="E45" s="21">
        <v>21625429</v>
      </c>
      <c r="F45" s="22">
        <v>22444753</v>
      </c>
      <c r="G45" s="22">
        <v>4892</v>
      </c>
      <c r="H45" s="22">
        <v>1274882</v>
      </c>
      <c r="I45" s="22">
        <v>1311235</v>
      </c>
      <c r="J45" s="22">
        <v>2591009</v>
      </c>
      <c r="K45" s="22">
        <v>1734014</v>
      </c>
      <c r="L45" s="22">
        <v>300759</v>
      </c>
      <c r="M45" s="22">
        <v>1035578</v>
      </c>
      <c r="N45" s="22">
        <v>3070351</v>
      </c>
      <c r="O45" s="22"/>
      <c r="P45" s="22"/>
      <c r="Q45" s="22"/>
      <c r="R45" s="22"/>
      <c r="S45" s="22"/>
      <c r="T45" s="22"/>
      <c r="U45" s="22"/>
      <c r="V45" s="22"/>
      <c r="W45" s="22">
        <v>5661360</v>
      </c>
      <c r="X45" s="22">
        <v>11222368</v>
      </c>
      <c r="Y45" s="22">
        <v>-5561008</v>
      </c>
      <c r="Z45" s="23">
        <v>-49.552892936677893</v>
      </c>
      <c r="AA45" s="20">
        <v>22444753</v>
      </c>
    </row>
    <row r="46" spans="1:27" x14ac:dyDescent="0.25">
      <c r="A46" s="19" t="s">
        <v>71</v>
      </c>
      <c r="B46" s="15" t="s">
        <v>32</v>
      </c>
      <c r="C46" s="20">
        <v>11389578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2334377690</v>
      </c>
      <c r="D48" s="29">
        <f t="shared" ref="D48:Y48" si="1">SUM(D35:D47)</f>
        <v>0</v>
      </c>
      <c r="E48" s="30">
        <f t="shared" si="1"/>
        <v>2065356986</v>
      </c>
      <c r="F48" s="31">
        <f t="shared" si="1"/>
        <v>2065356986</v>
      </c>
      <c r="G48" s="31">
        <f t="shared" si="1"/>
        <v>2239436</v>
      </c>
      <c r="H48" s="31">
        <f t="shared" si="1"/>
        <v>113243791</v>
      </c>
      <c r="I48" s="31">
        <f t="shared" si="1"/>
        <v>828726253</v>
      </c>
      <c r="J48" s="31">
        <f t="shared" si="1"/>
        <v>944209480</v>
      </c>
      <c r="K48" s="31">
        <f t="shared" si="1"/>
        <v>308399775</v>
      </c>
      <c r="L48" s="31">
        <f t="shared" si="1"/>
        <v>230441304</v>
      </c>
      <c r="M48" s="31">
        <f t="shared" si="1"/>
        <v>-701543963</v>
      </c>
      <c r="N48" s="31">
        <f t="shared" si="1"/>
        <v>-162702884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781506596</v>
      </c>
      <c r="X48" s="31">
        <f t="shared" si="1"/>
        <v>1032678379</v>
      </c>
      <c r="Y48" s="31">
        <f t="shared" si="1"/>
        <v>-251171783</v>
      </c>
      <c r="Z48" s="32">
        <f>+IF(X48&lt;&gt;0,+(Y48/X48)*100,0)</f>
        <v>-24.322362906757437</v>
      </c>
      <c r="AA48" s="29">
        <f>SUM(AA35:AA47)</f>
        <v>2065356986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-676310128</v>
      </c>
      <c r="D49" s="39">
        <f t="shared" si="2"/>
        <v>0</v>
      </c>
      <c r="E49" s="40">
        <f t="shared" si="2"/>
        <v>197951059</v>
      </c>
      <c r="F49" s="41">
        <f t="shared" si="2"/>
        <v>197951059</v>
      </c>
      <c r="G49" s="41">
        <f t="shared" si="2"/>
        <v>88119952</v>
      </c>
      <c r="H49" s="41">
        <f t="shared" si="2"/>
        <v>6593229</v>
      </c>
      <c r="I49" s="41">
        <f t="shared" si="2"/>
        <v>-696816031</v>
      </c>
      <c r="J49" s="41">
        <f t="shared" si="2"/>
        <v>-602102850</v>
      </c>
      <c r="K49" s="41">
        <f t="shared" si="2"/>
        <v>31681362</v>
      </c>
      <c r="L49" s="41">
        <f t="shared" si="2"/>
        <v>-62520020</v>
      </c>
      <c r="M49" s="41">
        <f t="shared" si="2"/>
        <v>837259716</v>
      </c>
      <c r="N49" s="41">
        <f t="shared" si="2"/>
        <v>806421058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204318208</v>
      </c>
      <c r="X49" s="41">
        <f t="shared" si="2"/>
        <v>98975342</v>
      </c>
      <c r="Y49" s="41">
        <f t="shared" si="2"/>
        <v>105342866</v>
      </c>
      <c r="Z49" s="42">
        <f>+IF(X49&lt;&gt;0,+(Y49/X49)*100,0)</f>
        <v>106.43344480688937</v>
      </c>
      <c r="AA49" s="39">
        <f>+AA33-AA48</f>
        <v>197951059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-676310128</v>
      </c>
      <c r="D52" s="48">
        <f t="shared" si="3"/>
        <v>0</v>
      </c>
      <c r="E52" s="49">
        <f t="shared" si="3"/>
        <v>197951059</v>
      </c>
      <c r="F52" s="50">
        <f t="shared" si="3"/>
        <v>197951059</v>
      </c>
      <c r="G52" s="50">
        <f t="shared" si="3"/>
        <v>88119952</v>
      </c>
      <c r="H52" s="50">
        <f t="shared" si="3"/>
        <v>6593229</v>
      </c>
      <c r="I52" s="50">
        <f t="shared" si="3"/>
        <v>-696816031</v>
      </c>
      <c r="J52" s="50">
        <f t="shared" si="3"/>
        <v>-602102850</v>
      </c>
      <c r="K52" s="50">
        <f t="shared" si="3"/>
        <v>31681362</v>
      </c>
      <c r="L52" s="50">
        <f t="shared" si="3"/>
        <v>-62520020</v>
      </c>
      <c r="M52" s="50">
        <f t="shared" si="3"/>
        <v>837259716</v>
      </c>
      <c r="N52" s="50">
        <f t="shared" si="3"/>
        <v>806421058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204318208</v>
      </c>
      <c r="X52" s="50">
        <f t="shared" si="3"/>
        <v>98975342</v>
      </c>
      <c r="Y52" s="50">
        <f t="shared" si="3"/>
        <v>105342866</v>
      </c>
      <c r="Z52" s="51">
        <f>+IF(X52&lt;&gt;0,+(Y52/X52)*100,0)</f>
        <v>106.43344480688937</v>
      </c>
      <c r="AA52" s="48">
        <f>SUM(AA49:AA51)</f>
        <v>197951059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-676310128</v>
      </c>
      <c r="D54" s="54">
        <f>+D52-D53</f>
        <v>0</v>
      </c>
      <c r="E54" s="55">
        <f t="shared" si="4"/>
        <v>197951059</v>
      </c>
      <c r="F54" s="56">
        <f t="shared" si="4"/>
        <v>197951059</v>
      </c>
      <c r="G54" s="56">
        <f t="shared" si="4"/>
        <v>88119952</v>
      </c>
      <c r="H54" s="56">
        <f t="shared" si="4"/>
        <v>6593229</v>
      </c>
      <c r="I54" s="56">
        <f t="shared" si="4"/>
        <v>-696816031</v>
      </c>
      <c r="J54" s="56">
        <f t="shared" si="4"/>
        <v>-602102850</v>
      </c>
      <c r="K54" s="56">
        <f t="shared" si="4"/>
        <v>31681362</v>
      </c>
      <c r="L54" s="56">
        <f t="shared" si="4"/>
        <v>-62520020</v>
      </c>
      <c r="M54" s="56">
        <f t="shared" si="4"/>
        <v>837259716</v>
      </c>
      <c r="N54" s="56">
        <f t="shared" si="4"/>
        <v>806421058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204318208</v>
      </c>
      <c r="X54" s="56">
        <f t="shared" si="4"/>
        <v>98975342</v>
      </c>
      <c r="Y54" s="56">
        <f t="shared" si="4"/>
        <v>105342866</v>
      </c>
      <c r="Z54" s="57">
        <f>+IF(X54&lt;&gt;0,+(Y54/X54)*100,0)</f>
        <v>106.43344480688937</v>
      </c>
      <c r="AA54" s="54">
        <f>+AA52-AA53</f>
        <v>197951059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-676310128</v>
      </c>
      <c r="D57" s="48">
        <f>SUM(D54:D56)</f>
        <v>0</v>
      </c>
      <c r="E57" s="49">
        <f t="shared" si="5"/>
        <v>197951059</v>
      </c>
      <c r="F57" s="50">
        <f t="shared" si="5"/>
        <v>197951059</v>
      </c>
      <c r="G57" s="50">
        <f t="shared" si="5"/>
        <v>88119952</v>
      </c>
      <c r="H57" s="50">
        <f t="shared" si="5"/>
        <v>6593229</v>
      </c>
      <c r="I57" s="50">
        <f t="shared" si="5"/>
        <v>-696816031</v>
      </c>
      <c r="J57" s="50">
        <f t="shared" si="5"/>
        <v>-602102850</v>
      </c>
      <c r="K57" s="50">
        <f t="shared" si="5"/>
        <v>31681362</v>
      </c>
      <c r="L57" s="50">
        <f t="shared" si="5"/>
        <v>-62520020</v>
      </c>
      <c r="M57" s="50">
        <f t="shared" si="5"/>
        <v>837259716</v>
      </c>
      <c r="N57" s="50">
        <f t="shared" si="5"/>
        <v>806421058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204318208</v>
      </c>
      <c r="X57" s="50">
        <f t="shared" si="5"/>
        <v>98975342</v>
      </c>
      <c r="Y57" s="50">
        <f t="shared" si="5"/>
        <v>105342866</v>
      </c>
      <c r="Z57" s="51">
        <f>+IF(X57&lt;&gt;0,+(Y57/X57)*100,0)</f>
        <v>106.43344480688937</v>
      </c>
      <c r="AA57" s="48">
        <f>SUM(AA54:AA56)</f>
        <v>197951059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-676310128</v>
      </c>
      <c r="D60" s="65">
        <f>SUM(D57:D59)</f>
        <v>0</v>
      </c>
      <c r="E60" s="66">
        <f t="shared" si="6"/>
        <v>197951059</v>
      </c>
      <c r="F60" s="67">
        <f t="shared" si="6"/>
        <v>197951059</v>
      </c>
      <c r="G60" s="67">
        <f t="shared" si="6"/>
        <v>88119952</v>
      </c>
      <c r="H60" s="67">
        <f t="shared" si="6"/>
        <v>6593229</v>
      </c>
      <c r="I60" s="67">
        <f t="shared" si="6"/>
        <v>-696816031</v>
      </c>
      <c r="J60" s="67">
        <f t="shared" si="6"/>
        <v>-602102850</v>
      </c>
      <c r="K60" s="67">
        <f t="shared" si="6"/>
        <v>31681362</v>
      </c>
      <c r="L60" s="67">
        <f t="shared" si="6"/>
        <v>-62520020</v>
      </c>
      <c r="M60" s="67">
        <f t="shared" si="6"/>
        <v>837259716</v>
      </c>
      <c r="N60" s="67">
        <f t="shared" si="6"/>
        <v>806421058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204318208</v>
      </c>
      <c r="X60" s="67">
        <f t="shared" si="6"/>
        <v>98975342</v>
      </c>
      <c r="Y60" s="67">
        <f t="shared" si="6"/>
        <v>105342866</v>
      </c>
      <c r="Z60" s="68">
        <f>+IF(X60&lt;&gt;0,+(Y60/X60)*100,0)</f>
        <v>106.43344480688937</v>
      </c>
      <c r="AA60" s="65">
        <f>SUM(AA57:AA59)</f>
        <v>197951059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281574302</v>
      </c>
      <c r="D7" s="20"/>
      <c r="E7" s="21">
        <v>322105651</v>
      </c>
      <c r="F7" s="22">
        <v>322105651</v>
      </c>
      <c r="G7" s="22">
        <v>23404614</v>
      </c>
      <c r="H7" s="22">
        <v>27612500</v>
      </c>
      <c r="I7" s="22">
        <v>27128228</v>
      </c>
      <c r="J7" s="22">
        <v>78145342</v>
      </c>
      <c r="K7" s="22">
        <v>24303204</v>
      </c>
      <c r="L7" s="22">
        <v>21612998</v>
      </c>
      <c r="M7" s="22">
        <v>24036888</v>
      </c>
      <c r="N7" s="22">
        <v>69953090</v>
      </c>
      <c r="O7" s="22"/>
      <c r="P7" s="22"/>
      <c r="Q7" s="22"/>
      <c r="R7" s="22"/>
      <c r="S7" s="22"/>
      <c r="T7" s="22"/>
      <c r="U7" s="22"/>
      <c r="V7" s="22"/>
      <c r="W7" s="22">
        <v>148098432</v>
      </c>
      <c r="X7" s="22">
        <v>161052804</v>
      </c>
      <c r="Y7" s="22">
        <v>-12954372</v>
      </c>
      <c r="Z7" s="23">
        <v>-8.0435557023893853</v>
      </c>
      <c r="AA7" s="20">
        <v>322105651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34555229</v>
      </c>
      <c r="D26" s="20"/>
      <c r="E26" s="21">
        <v>3745396</v>
      </c>
      <c r="F26" s="22">
        <v>3745396</v>
      </c>
      <c r="G26" s="22">
        <v>1560500</v>
      </c>
      <c r="H26" s="22"/>
      <c r="I26" s="22"/>
      <c r="J26" s="22">
        <v>1560500</v>
      </c>
      <c r="K26" s="22"/>
      <c r="L26" s="22"/>
      <c r="M26" s="22">
        <v>1248472</v>
      </c>
      <c r="N26" s="22">
        <v>1248472</v>
      </c>
      <c r="O26" s="22"/>
      <c r="P26" s="22"/>
      <c r="Q26" s="22"/>
      <c r="R26" s="22"/>
      <c r="S26" s="22"/>
      <c r="T26" s="22"/>
      <c r="U26" s="22"/>
      <c r="V26" s="22"/>
      <c r="W26" s="22">
        <v>2808972</v>
      </c>
      <c r="X26" s="22">
        <v>1872696</v>
      </c>
      <c r="Y26" s="22">
        <v>936276</v>
      </c>
      <c r="Z26" s="23">
        <v>49.996155275602661</v>
      </c>
      <c r="AA26" s="20">
        <v>3745396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316129531</v>
      </c>
      <c r="D33" s="29">
        <f t="shared" ref="D33:Y33" si="0">SUM(D6:D32)</f>
        <v>0</v>
      </c>
      <c r="E33" s="30">
        <f t="shared" si="0"/>
        <v>325851047</v>
      </c>
      <c r="F33" s="31">
        <f t="shared" si="0"/>
        <v>325851047</v>
      </c>
      <c r="G33" s="31">
        <f t="shared" si="0"/>
        <v>24965114</v>
      </c>
      <c r="H33" s="31">
        <f t="shared" si="0"/>
        <v>27612500</v>
      </c>
      <c r="I33" s="31">
        <f t="shared" si="0"/>
        <v>27128228</v>
      </c>
      <c r="J33" s="31">
        <f t="shared" si="0"/>
        <v>79705842</v>
      </c>
      <c r="K33" s="31">
        <f t="shared" si="0"/>
        <v>24303204</v>
      </c>
      <c r="L33" s="31">
        <f t="shared" si="0"/>
        <v>21612998</v>
      </c>
      <c r="M33" s="31">
        <f t="shared" si="0"/>
        <v>25285360</v>
      </c>
      <c r="N33" s="31">
        <f t="shared" si="0"/>
        <v>71201562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150907404</v>
      </c>
      <c r="X33" s="31">
        <f t="shared" si="0"/>
        <v>162925500</v>
      </c>
      <c r="Y33" s="31">
        <f t="shared" si="0"/>
        <v>-12018096</v>
      </c>
      <c r="Z33" s="32">
        <f>+IF(X33&lt;&gt;0,+(Y33/X33)*100,0)</f>
        <v>-7.3764364694292786</v>
      </c>
      <c r="AA33" s="29">
        <f>SUM(AA6:AA32)</f>
        <v>325851047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24966242</v>
      </c>
      <c r="D35" s="20"/>
      <c r="E35" s="21">
        <v>29632867</v>
      </c>
      <c r="F35" s="22">
        <v>29632867</v>
      </c>
      <c r="G35" s="22">
        <v>2291402</v>
      </c>
      <c r="H35" s="22">
        <v>2282067</v>
      </c>
      <c r="I35" s="22">
        <v>2260602</v>
      </c>
      <c r="J35" s="22">
        <v>6834071</v>
      </c>
      <c r="K35" s="22">
        <v>2340775</v>
      </c>
      <c r="L35" s="22">
        <v>2130925</v>
      </c>
      <c r="M35" s="22">
        <v>2278751</v>
      </c>
      <c r="N35" s="22">
        <v>6750451</v>
      </c>
      <c r="O35" s="22"/>
      <c r="P35" s="22"/>
      <c r="Q35" s="22"/>
      <c r="R35" s="22"/>
      <c r="S35" s="22"/>
      <c r="T35" s="22"/>
      <c r="U35" s="22"/>
      <c r="V35" s="22"/>
      <c r="W35" s="22">
        <v>13584522</v>
      </c>
      <c r="X35" s="22">
        <v>14816490</v>
      </c>
      <c r="Y35" s="22">
        <v>-1231968</v>
      </c>
      <c r="Z35" s="23">
        <v>-8.3148437990374227</v>
      </c>
      <c r="AA35" s="20">
        <v>29632867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120753263</v>
      </c>
      <c r="D38" s="20"/>
      <c r="E38" s="21">
        <v>154728380</v>
      </c>
      <c r="F38" s="22">
        <v>154728380</v>
      </c>
      <c r="G38" s="22">
        <v>8221698</v>
      </c>
      <c r="H38" s="22">
        <v>10646873</v>
      </c>
      <c r="I38" s="22">
        <v>11339470</v>
      </c>
      <c r="J38" s="22">
        <v>30208041</v>
      </c>
      <c r="K38" s="22">
        <v>9318929</v>
      </c>
      <c r="L38" s="22">
        <v>8940323</v>
      </c>
      <c r="M38" s="22">
        <v>9481409</v>
      </c>
      <c r="N38" s="22">
        <v>27740661</v>
      </c>
      <c r="O38" s="22"/>
      <c r="P38" s="22"/>
      <c r="Q38" s="22"/>
      <c r="R38" s="22"/>
      <c r="S38" s="22"/>
      <c r="T38" s="22"/>
      <c r="U38" s="22"/>
      <c r="V38" s="22"/>
      <c r="W38" s="22">
        <v>57948702</v>
      </c>
      <c r="X38" s="22">
        <v>77364204</v>
      </c>
      <c r="Y38" s="22">
        <v>-19415502</v>
      </c>
      <c r="Z38" s="23">
        <v>-25.096234429039043</v>
      </c>
      <c r="AA38" s="20">
        <v>154728380</v>
      </c>
    </row>
    <row r="39" spans="1:27" x14ac:dyDescent="0.25">
      <c r="A39" s="19" t="s">
        <v>65</v>
      </c>
      <c r="B39" s="15" t="s">
        <v>32</v>
      </c>
      <c r="C39" s="20">
        <v>9170613</v>
      </c>
      <c r="D39" s="20"/>
      <c r="E39" s="21">
        <v>28500000</v>
      </c>
      <c r="F39" s="22">
        <v>28500000</v>
      </c>
      <c r="G39" s="22"/>
      <c r="H39" s="22"/>
      <c r="I39" s="22"/>
      <c r="J39" s="22"/>
      <c r="K39" s="22"/>
      <c r="L39" s="22"/>
      <c r="M39" s="22">
        <v>30151037</v>
      </c>
      <c r="N39" s="22">
        <v>30151037</v>
      </c>
      <c r="O39" s="22"/>
      <c r="P39" s="22"/>
      <c r="Q39" s="22"/>
      <c r="R39" s="22"/>
      <c r="S39" s="22"/>
      <c r="T39" s="22"/>
      <c r="U39" s="22"/>
      <c r="V39" s="22"/>
      <c r="W39" s="22">
        <v>30151037</v>
      </c>
      <c r="X39" s="22">
        <v>14250000</v>
      </c>
      <c r="Y39" s="22">
        <v>15901037</v>
      </c>
      <c r="Z39" s="23">
        <v>111.5862245614035</v>
      </c>
      <c r="AA39" s="20">
        <v>28500000</v>
      </c>
    </row>
    <row r="40" spans="1:27" x14ac:dyDescent="0.25">
      <c r="A40" s="19" t="s">
        <v>66</v>
      </c>
      <c r="B40" s="15" t="s">
        <v>32</v>
      </c>
      <c r="C40" s="20">
        <v>17412730</v>
      </c>
      <c r="D40" s="20"/>
      <c r="E40" s="21">
        <v>15475488</v>
      </c>
      <c r="F40" s="22">
        <v>15475488</v>
      </c>
      <c r="G40" s="22">
        <v>4800000</v>
      </c>
      <c r="H40" s="22">
        <v>3000000</v>
      </c>
      <c r="I40" s="22">
        <v>3000000</v>
      </c>
      <c r="J40" s="22">
        <v>10800000</v>
      </c>
      <c r="K40" s="22"/>
      <c r="L40" s="22">
        <v>-3168721</v>
      </c>
      <c r="M40" s="22">
        <v>1526264</v>
      </c>
      <c r="N40" s="22">
        <v>-1642457</v>
      </c>
      <c r="O40" s="22"/>
      <c r="P40" s="22"/>
      <c r="Q40" s="22"/>
      <c r="R40" s="22"/>
      <c r="S40" s="22"/>
      <c r="T40" s="22"/>
      <c r="U40" s="22"/>
      <c r="V40" s="22"/>
      <c r="W40" s="22">
        <v>9157543</v>
      </c>
      <c r="X40" s="22">
        <v>7737792</v>
      </c>
      <c r="Y40" s="22">
        <v>1419751</v>
      </c>
      <c r="Z40" s="23">
        <v>18.348270410990626</v>
      </c>
      <c r="AA40" s="20">
        <v>15475488</v>
      </c>
    </row>
    <row r="41" spans="1:27" x14ac:dyDescent="0.25">
      <c r="A41" s="19" t="s">
        <v>40</v>
      </c>
      <c r="B41" s="15" t="s">
        <v>32</v>
      </c>
      <c r="C41" s="20">
        <v>4813676</v>
      </c>
      <c r="D41" s="20"/>
      <c r="E41" s="21">
        <v>4596385</v>
      </c>
      <c r="F41" s="22">
        <v>4596385</v>
      </c>
      <c r="G41" s="22"/>
      <c r="H41" s="22">
        <v>22368</v>
      </c>
      <c r="I41" s="22">
        <v>11112</v>
      </c>
      <c r="J41" s="22">
        <v>33480</v>
      </c>
      <c r="K41" s="22">
        <v>10244</v>
      </c>
      <c r="L41" s="22">
        <v>8776</v>
      </c>
      <c r="M41" s="22">
        <v>2169886</v>
      </c>
      <c r="N41" s="22">
        <v>2188906</v>
      </c>
      <c r="O41" s="22"/>
      <c r="P41" s="22"/>
      <c r="Q41" s="22"/>
      <c r="R41" s="22"/>
      <c r="S41" s="22"/>
      <c r="T41" s="22"/>
      <c r="U41" s="22"/>
      <c r="V41" s="22"/>
      <c r="W41" s="22">
        <v>2222386</v>
      </c>
      <c r="X41" s="22">
        <v>2298198</v>
      </c>
      <c r="Y41" s="22">
        <v>-75812</v>
      </c>
      <c r="Z41" s="23">
        <v>-3.2987584185522745</v>
      </c>
      <c r="AA41" s="20">
        <v>4596385</v>
      </c>
    </row>
    <row r="42" spans="1:27" x14ac:dyDescent="0.25">
      <c r="A42" s="19" t="s">
        <v>67</v>
      </c>
      <c r="B42" s="15" t="s">
        <v>32</v>
      </c>
      <c r="C42" s="20">
        <v>24237941</v>
      </c>
      <c r="D42" s="20"/>
      <c r="E42" s="21">
        <v>26545889</v>
      </c>
      <c r="F42" s="22">
        <v>26545889</v>
      </c>
      <c r="G42" s="22"/>
      <c r="H42" s="22">
        <v>903751</v>
      </c>
      <c r="I42" s="22">
        <v>2052394</v>
      </c>
      <c r="J42" s="22">
        <v>2956145</v>
      </c>
      <c r="K42" s="22">
        <v>2311187</v>
      </c>
      <c r="L42" s="22">
        <v>1768822</v>
      </c>
      <c r="M42" s="22">
        <v>3564350</v>
      </c>
      <c r="N42" s="22">
        <v>7644359</v>
      </c>
      <c r="O42" s="22"/>
      <c r="P42" s="22"/>
      <c r="Q42" s="22"/>
      <c r="R42" s="22"/>
      <c r="S42" s="22"/>
      <c r="T42" s="22"/>
      <c r="U42" s="22"/>
      <c r="V42" s="22"/>
      <c r="W42" s="22">
        <v>10600504</v>
      </c>
      <c r="X42" s="22">
        <v>13272978</v>
      </c>
      <c r="Y42" s="22">
        <v>-2672474</v>
      </c>
      <c r="Z42" s="23">
        <v>-20.134697729477139</v>
      </c>
      <c r="AA42" s="20">
        <v>26545889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64003112</v>
      </c>
      <c r="D44" s="20"/>
      <c r="E44" s="21">
        <v>3391125</v>
      </c>
      <c r="F44" s="22">
        <v>3391125</v>
      </c>
      <c r="G44" s="22">
        <v>176319</v>
      </c>
      <c r="H44" s="22">
        <v>2537258</v>
      </c>
      <c r="I44" s="22"/>
      <c r="J44" s="22">
        <v>2713577</v>
      </c>
      <c r="K44" s="22">
        <v>1560630</v>
      </c>
      <c r="L44" s="22"/>
      <c r="M44" s="22">
        <v>1253789</v>
      </c>
      <c r="N44" s="22">
        <v>2814419</v>
      </c>
      <c r="O44" s="22"/>
      <c r="P44" s="22"/>
      <c r="Q44" s="22"/>
      <c r="R44" s="22"/>
      <c r="S44" s="22"/>
      <c r="T44" s="22"/>
      <c r="U44" s="22"/>
      <c r="V44" s="22"/>
      <c r="W44" s="22">
        <v>5527996</v>
      </c>
      <c r="X44" s="22">
        <v>1695564</v>
      </c>
      <c r="Y44" s="22">
        <v>3832432</v>
      </c>
      <c r="Z44" s="23">
        <v>226.02697391546411</v>
      </c>
      <c r="AA44" s="20">
        <v>3391125</v>
      </c>
    </row>
    <row r="45" spans="1:27" x14ac:dyDescent="0.25">
      <c r="A45" s="19" t="s">
        <v>70</v>
      </c>
      <c r="B45" s="15" t="s">
        <v>32</v>
      </c>
      <c r="C45" s="20">
        <v>4035693</v>
      </c>
      <c r="D45" s="20"/>
      <c r="E45" s="21">
        <v>4493505</v>
      </c>
      <c r="F45" s="22">
        <v>4493505</v>
      </c>
      <c r="G45" s="22">
        <v>20979</v>
      </c>
      <c r="H45" s="22">
        <v>149106</v>
      </c>
      <c r="I45" s="22">
        <v>261164</v>
      </c>
      <c r="J45" s="22">
        <v>431249</v>
      </c>
      <c r="K45" s="22">
        <v>140356</v>
      </c>
      <c r="L45" s="22">
        <v>177178</v>
      </c>
      <c r="M45" s="22">
        <v>274889</v>
      </c>
      <c r="N45" s="22">
        <v>592423</v>
      </c>
      <c r="O45" s="22"/>
      <c r="P45" s="22"/>
      <c r="Q45" s="22"/>
      <c r="R45" s="22"/>
      <c r="S45" s="22"/>
      <c r="T45" s="22"/>
      <c r="U45" s="22"/>
      <c r="V45" s="22"/>
      <c r="W45" s="22">
        <v>1023672</v>
      </c>
      <c r="X45" s="22">
        <v>2246772</v>
      </c>
      <c r="Y45" s="22">
        <v>-1223100</v>
      </c>
      <c r="Z45" s="23">
        <v>-54.438100528224496</v>
      </c>
      <c r="AA45" s="20">
        <v>4493505</v>
      </c>
    </row>
    <row r="46" spans="1:27" x14ac:dyDescent="0.25">
      <c r="A46" s="19" t="s">
        <v>71</v>
      </c>
      <c r="B46" s="15" t="s">
        <v>32</v>
      </c>
      <c r="C46" s="20">
        <v>1577563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63061264</v>
      </c>
      <c r="D47" s="20"/>
      <c r="E47" s="21">
        <v>63415801</v>
      </c>
      <c r="F47" s="22">
        <v>63415801</v>
      </c>
      <c r="G47" s="22">
        <v>9878237</v>
      </c>
      <c r="H47" s="22">
        <v>5083428</v>
      </c>
      <c r="I47" s="22">
        <v>4787200</v>
      </c>
      <c r="J47" s="22">
        <v>19748865</v>
      </c>
      <c r="K47" s="22">
        <v>6026113</v>
      </c>
      <c r="L47" s="22">
        <v>9120131</v>
      </c>
      <c r="M47" s="22">
        <v>6773194</v>
      </c>
      <c r="N47" s="22">
        <v>21919438</v>
      </c>
      <c r="O47" s="22"/>
      <c r="P47" s="22"/>
      <c r="Q47" s="22"/>
      <c r="R47" s="22"/>
      <c r="S47" s="22"/>
      <c r="T47" s="22"/>
      <c r="U47" s="22"/>
      <c r="V47" s="22"/>
      <c r="W47" s="22">
        <v>41668303</v>
      </c>
      <c r="X47" s="22">
        <v>31707906</v>
      </c>
      <c r="Y47" s="22">
        <v>9960397</v>
      </c>
      <c r="Z47" s="23">
        <v>31.412976309441564</v>
      </c>
      <c r="AA47" s="20">
        <v>63415801</v>
      </c>
    </row>
    <row r="48" spans="1:27" x14ac:dyDescent="0.25">
      <c r="A48" s="37" t="s">
        <v>73</v>
      </c>
      <c r="B48" s="28" t="s">
        <v>32</v>
      </c>
      <c r="C48" s="29">
        <f>SUM(C35:C47)</f>
        <v>334032097</v>
      </c>
      <c r="D48" s="29">
        <f t="shared" ref="D48:Y48" si="1">SUM(D35:D47)</f>
        <v>0</v>
      </c>
      <c r="E48" s="30">
        <f t="shared" si="1"/>
        <v>330779440</v>
      </c>
      <c r="F48" s="31">
        <f t="shared" si="1"/>
        <v>330779440</v>
      </c>
      <c r="G48" s="31">
        <f t="shared" si="1"/>
        <v>25388635</v>
      </c>
      <c r="H48" s="31">
        <f t="shared" si="1"/>
        <v>24624851</v>
      </c>
      <c r="I48" s="31">
        <f t="shared" si="1"/>
        <v>23711942</v>
      </c>
      <c r="J48" s="31">
        <f t="shared" si="1"/>
        <v>73725428</v>
      </c>
      <c r="K48" s="31">
        <f t="shared" si="1"/>
        <v>21708234</v>
      </c>
      <c r="L48" s="31">
        <f t="shared" si="1"/>
        <v>18977434</v>
      </c>
      <c r="M48" s="31">
        <f t="shared" si="1"/>
        <v>57473569</v>
      </c>
      <c r="N48" s="31">
        <f t="shared" si="1"/>
        <v>98159237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171884665</v>
      </c>
      <c r="X48" s="31">
        <f t="shared" si="1"/>
        <v>165389904</v>
      </c>
      <c r="Y48" s="31">
        <f t="shared" si="1"/>
        <v>6494761</v>
      </c>
      <c r="Z48" s="32">
        <f>+IF(X48&lt;&gt;0,+(Y48/X48)*100,0)</f>
        <v>3.9269392163139538</v>
      </c>
      <c r="AA48" s="29">
        <f>SUM(AA35:AA47)</f>
        <v>330779440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-17902566</v>
      </c>
      <c r="D49" s="39">
        <f t="shared" si="2"/>
        <v>0</v>
      </c>
      <c r="E49" s="40">
        <f t="shared" si="2"/>
        <v>-4928393</v>
      </c>
      <c r="F49" s="41">
        <f t="shared" si="2"/>
        <v>-4928393</v>
      </c>
      <c r="G49" s="41">
        <f t="shared" si="2"/>
        <v>-423521</v>
      </c>
      <c r="H49" s="41">
        <f t="shared" si="2"/>
        <v>2987649</v>
      </c>
      <c r="I49" s="41">
        <f t="shared" si="2"/>
        <v>3416286</v>
      </c>
      <c r="J49" s="41">
        <f t="shared" si="2"/>
        <v>5980414</v>
      </c>
      <c r="K49" s="41">
        <f t="shared" si="2"/>
        <v>2594970</v>
      </c>
      <c r="L49" s="41">
        <f t="shared" si="2"/>
        <v>2635564</v>
      </c>
      <c r="M49" s="41">
        <f t="shared" si="2"/>
        <v>-32188209</v>
      </c>
      <c r="N49" s="41">
        <f t="shared" si="2"/>
        <v>-26957675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-20977261</v>
      </c>
      <c r="X49" s="41">
        <f t="shared" si="2"/>
        <v>-2464404</v>
      </c>
      <c r="Y49" s="41">
        <f t="shared" si="2"/>
        <v>-18512857</v>
      </c>
      <c r="Z49" s="42">
        <f>+IF(X49&lt;&gt;0,+(Y49/X49)*100,0)</f>
        <v>751.21031291947259</v>
      </c>
      <c r="AA49" s="39">
        <f>+AA33-AA48</f>
        <v>-4928393</v>
      </c>
    </row>
    <row r="50" spans="1:27" x14ac:dyDescent="0.25">
      <c r="A50" s="43" t="s">
        <v>75</v>
      </c>
      <c r="B50" s="15" t="s">
        <v>32</v>
      </c>
      <c r="C50" s="20">
        <v>35238400</v>
      </c>
      <c r="D50" s="20"/>
      <c r="E50" s="21">
        <v>32816611</v>
      </c>
      <c r="F50" s="22">
        <v>32816611</v>
      </c>
      <c r="G50" s="22"/>
      <c r="H50" s="22"/>
      <c r="I50" s="22">
        <v>749817</v>
      </c>
      <c r="J50" s="22">
        <v>749817</v>
      </c>
      <c r="K50" s="22">
        <v>491399</v>
      </c>
      <c r="L50" s="22">
        <v>3848474</v>
      </c>
      <c r="M50" s="22">
        <v>9318661</v>
      </c>
      <c r="N50" s="22">
        <v>13658534</v>
      </c>
      <c r="O50" s="22"/>
      <c r="P50" s="22"/>
      <c r="Q50" s="22"/>
      <c r="R50" s="22"/>
      <c r="S50" s="22"/>
      <c r="T50" s="22"/>
      <c r="U50" s="22"/>
      <c r="V50" s="22"/>
      <c r="W50" s="22">
        <v>14408351</v>
      </c>
      <c r="X50" s="22">
        <v>16408302</v>
      </c>
      <c r="Y50" s="22">
        <v>-1999951</v>
      </c>
      <c r="Z50" s="23">
        <v>-12.188653036737135</v>
      </c>
      <c r="AA50" s="20">
        <v>32816611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17335834</v>
      </c>
      <c r="D52" s="48">
        <f t="shared" si="3"/>
        <v>0</v>
      </c>
      <c r="E52" s="49">
        <f t="shared" si="3"/>
        <v>27888218</v>
      </c>
      <c r="F52" s="50">
        <f t="shared" si="3"/>
        <v>27888218</v>
      </c>
      <c r="G52" s="50">
        <f t="shared" si="3"/>
        <v>-423521</v>
      </c>
      <c r="H52" s="50">
        <f t="shared" si="3"/>
        <v>2987649</v>
      </c>
      <c r="I52" s="50">
        <f t="shared" si="3"/>
        <v>4166103</v>
      </c>
      <c r="J52" s="50">
        <f t="shared" si="3"/>
        <v>6730231</v>
      </c>
      <c r="K52" s="50">
        <f t="shared" si="3"/>
        <v>3086369</v>
      </c>
      <c r="L52" s="50">
        <f t="shared" si="3"/>
        <v>6484038</v>
      </c>
      <c r="M52" s="50">
        <f t="shared" si="3"/>
        <v>-22869548</v>
      </c>
      <c r="N52" s="50">
        <f t="shared" si="3"/>
        <v>-13299141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-6568910</v>
      </c>
      <c r="X52" s="50">
        <f t="shared" si="3"/>
        <v>13943898</v>
      </c>
      <c r="Y52" s="50">
        <f t="shared" si="3"/>
        <v>-20512808</v>
      </c>
      <c r="Z52" s="51">
        <f>+IF(X52&lt;&gt;0,+(Y52/X52)*100,0)</f>
        <v>-147.10956720997243</v>
      </c>
      <c r="AA52" s="48">
        <f>SUM(AA49:AA51)</f>
        <v>27888218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17335834</v>
      </c>
      <c r="D54" s="54">
        <f>+D52-D53</f>
        <v>0</v>
      </c>
      <c r="E54" s="55">
        <f t="shared" si="4"/>
        <v>27888218</v>
      </c>
      <c r="F54" s="56">
        <f t="shared" si="4"/>
        <v>27888218</v>
      </c>
      <c r="G54" s="56">
        <f t="shared" si="4"/>
        <v>-423521</v>
      </c>
      <c r="H54" s="56">
        <f t="shared" si="4"/>
        <v>2987649</v>
      </c>
      <c r="I54" s="56">
        <f t="shared" si="4"/>
        <v>4166103</v>
      </c>
      <c r="J54" s="56">
        <f t="shared" si="4"/>
        <v>6730231</v>
      </c>
      <c r="K54" s="56">
        <f t="shared" si="4"/>
        <v>3086369</v>
      </c>
      <c r="L54" s="56">
        <f t="shared" si="4"/>
        <v>6484038</v>
      </c>
      <c r="M54" s="56">
        <f t="shared" si="4"/>
        <v>-22869548</v>
      </c>
      <c r="N54" s="56">
        <f t="shared" si="4"/>
        <v>-13299141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-6568910</v>
      </c>
      <c r="X54" s="56">
        <f t="shared" si="4"/>
        <v>13943898</v>
      </c>
      <c r="Y54" s="56">
        <f t="shared" si="4"/>
        <v>-20512808</v>
      </c>
      <c r="Z54" s="57">
        <f>+IF(X54&lt;&gt;0,+(Y54/X54)*100,0)</f>
        <v>-147.10956720997243</v>
      </c>
      <c r="AA54" s="54">
        <f>+AA52-AA53</f>
        <v>27888218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17335834</v>
      </c>
      <c r="D57" s="48">
        <f>SUM(D54:D56)</f>
        <v>0</v>
      </c>
      <c r="E57" s="49">
        <f t="shared" si="5"/>
        <v>27888218</v>
      </c>
      <c r="F57" s="50">
        <f t="shared" si="5"/>
        <v>27888218</v>
      </c>
      <c r="G57" s="50">
        <f t="shared" si="5"/>
        <v>-423521</v>
      </c>
      <c r="H57" s="50">
        <f t="shared" si="5"/>
        <v>2987649</v>
      </c>
      <c r="I57" s="50">
        <f t="shared" si="5"/>
        <v>4166103</v>
      </c>
      <c r="J57" s="50">
        <f t="shared" si="5"/>
        <v>6730231</v>
      </c>
      <c r="K57" s="50">
        <f t="shared" si="5"/>
        <v>3086369</v>
      </c>
      <c r="L57" s="50">
        <f t="shared" si="5"/>
        <v>6484038</v>
      </c>
      <c r="M57" s="50">
        <f t="shared" si="5"/>
        <v>-22869548</v>
      </c>
      <c r="N57" s="50">
        <f t="shared" si="5"/>
        <v>-13299141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-6568910</v>
      </c>
      <c r="X57" s="50">
        <f t="shared" si="5"/>
        <v>13943898</v>
      </c>
      <c r="Y57" s="50">
        <f t="shared" si="5"/>
        <v>-20512808</v>
      </c>
      <c r="Z57" s="51">
        <f>+IF(X57&lt;&gt;0,+(Y57/X57)*100,0)</f>
        <v>-147.10956720997243</v>
      </c>
      <c r="AA57" s="48">
        <f>SUM(AA54:AA56)</f>
        <v>27888218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17335834</v>
      </c>
      <c r="D60" s="65">
        <f>SUM(D57:D59)</f>
        <v>0</v>
      </c>
      <c r="E60" s="66">
        <f t="shared" si="6"/>
        <v>27888218</v>
      </c>
      <c r="F60" s="67">
        <f t="shared" si="6"/>
        <v>27888218</v>
      </c>
      <c r="G60" s="67">
        <f t="shared" si="6"/>
        <v>-423521</v>
      </c>
      <c r="H60" s="67">
        <f t="shared" si="6"/>
        <v>2987649</v>
      </c>
      <c r="I60" s="67">
        <f t="shared" si="6"/>
        <v>4166103</v>
      </c>
      <c r="J60" s="67">
        <f t="shared" si="6"/>
        <v>6730231</v>
      </c>
      <c r="K60" s="67">
        <f t="shared" si="6"/>
        <v>3086369</v>
      </c>
      <c r="L60" s="67">
        <f t="shared" si="6"/>
        <v>6484038</v>
      </c>
      <c r="M60" s="67">
        <f t="shared" si="6"/>
        <v>-22869548</v>
      </c>
      <c r="N60" s="67">
        <f t="shared" si="6"/>
        <v>-13299141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-6568910</v>
      </c>
      <c r="X60" s="67">
        <f t="shared" si="6"/>
        <v>13943898</v>
      </c>
      <c r="Y60" s="67">
        <f t="shared" si="6"/>
        <v>-20512808</v>
      </c>
      <c r="Z60" s="68">
        <f>+IF(X60&lt;&gt;0,+(Y60/X60)*100,0)</f>
        <v>-147.10956720997243</v>
      </c>
      <c r="AA60" s="65">
        <f>SUM(AA57:AA59)</f>
        <v>27888218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229711</v>
      </c>
      <c r="D6" s="20"/>
      <c r="E6" s="21"/>
      <c r="F6" s="22"/>
      <c r="G6" s="22">
        <v>25067</v>
      </c>
      <c r="H6" s="22">
        <v>24472</v>
      </c>
      <c r="I6" s="22">
        <v>15661</v>
      </c>
      <c r="J6" s="22">
        <v>65200</v>
      </c>
      <c r="K6" s="22">
        <v>26797</v>
      </c>
      <c r="L6" s="22">
        <v>27080</v>
      </c>
      <c r="M6" s="22">
        <v>13699</v>
      </c>
      <c r="N6" s="22">
        <v>67576</v>
      </c>
      <c r="O6" s="22"/>
      <c r="P6" s="22"/>
      <c r="Q6" s="22"/>
      <c r="R6" s="22"/>
      <c r="S6" s="22"/>
      <c r="T6" s="22"/>
      <c r="U6" s="22"/>
      <c r="V6" s="22"/>
      <c r="W6" s="22">
        <v>132776</v>
      </c>
      <c r="X6" s="22"/>
      <c r="Y6" s="22">
        <v>132776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170665456</v>
      </c>
      <c r="D7" s="20"/>
      <c r="E7" s="21">
        <v>203341355</v>
      </c>
      <c r="F7" s="22">
        <v>203341355</v>
      </c>
      <c r="G7" s="22">
        <v>12466728</v>
      </c>
      <c r="H7" s="22">
        <v>17107020</v>
      </c>
      <c r="I7" s="22">
        <v>15762973</v>
      </c>
      <c r="J7" s="22">
        <v>45336721</v>
      </c>
      <c r="K7" s="22">
        <v>19870639</v>
      </c>
      <c r="L7" s="22">
        <v>20069535</v>
      </c>
      <c r="M7" s="22">
        <v>17584196</v>
      </c>
      <c r="N7" s="22">
        <v>57524370</v>
      </c>
      <c r="O7" s="22"/>
      <c r="P7" s="22"/>
      <c r="Q7" s="22"/>
      <c r="R7" s="22"/>
      <c r="S7" s="22"/>
      <c r="T7" s="22"/>
      <c r="U7" s="22"/>
      <c r="V7" s="22"/>
      <c r="W7" s="22">
        <v>102861091</v>
      </c>
      <c r="X7" s="22">
        <v>101670684</v>
      </c>
      <c r="Y7" s="22">
        <v>1190407</v>
      </c>
      <c r="Z7" s="23">
        <v>1.1708458654610803</v>
      </c>
      <c r="AA7" s="20">
        <v>203341355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10807323</v>
      </c>
      <c r="D13" s="20"/>
      <c r="E13" s="21">
        <v>11160306</v>
      </c>
      <c r="F13" s="22">
        <v>11160306</v>
      </c>
      <c r="G13" s="22">
        <v>949495</v>
      </c>
      <c r="H13" s="22">
        <v>967517</v>
      </c>
      <c r="I13" s="22">
        <v>982565</v>
      </c>
      <c r="J13" s="22">
        <v>2899577</v>
      </c>
      <c r="K13" s="22">
        <v>1009485</v>
      </c>
      <c r="L13" s="22">
        <v>1032889</v>
      </c>
      <c r="M13" s="22">
        <v>1064452</v>
      </c>
      <c r="N13" s="22">
        <v>3106826</v>
      </c>
      <c r="O13" s="22"/>
      <c r="P13" s="22"/>
      <c r="Q13" s="22"/>
      <c r="R13" s="22"/>
      <c r="S13" s="22"/>
      <c r="T13" s="22"/>
      <c r="U13" s="22"/>
      <c r="V13" s="22"/>
      <c r="W13" s="22">
        <v>6006403</v>
      </c>
      <c r="X13" s="22">
        <v>5580156</v>
      </c>
      <c r="Y13" s="22">
        <v>426247</v>
      </c>
      <c r="Z13" s="23">
        <v>7.6386215725868594</v>
      </c>
      <c r="AA13" s="20">
        <v>11160306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1214000</v>
      </c>
      <c r="D26" s="20"/>
      <c r="E26" s="21">
        <v>72098561</v>
      </c>
      <c r="F26" s="22">
        <v>72098561</v>
      </c>
      <c r="G26" s="22">
        <v>29535390</v>
      </c>
      <c r="H26" s="22">
        <v>1845</v>
      </c>
      <c r="I26" s="22"/>
      <c r="J26" s="22">
        <v>29537235</v>
      </c>
      <c r="K26" s="22">
        <v>7647</v>
      </c>
      <c r="L26" s="22">
        <v>16555</v>
      </c>
      <c r="M26" s="22">
        <v>23349037</v>
      </c>
      <c r="N26" s="22">
        <v>23373239</v>
      </c>
      <c r="O26" s="22"/>
      <c r="P26" s="22"/>
      <c r="Q26" s="22"/>
      <c r="R26" s="22"/>
      <c r="S26" s="22"/>
      <c r="T26" s="22"/>
      <c r="U26" s="22"/>
      <c r="V26" s="22"/>
      <c r="W26" s="22">
        <v>52910474</v>
      </c>
      <c r="X26" s="22">
        <v>36049278</v>
      </c>
      <c r="Y26" s="22">
        <v>16861196</v>
      </c>
      <c r="Z26" s="23">
        <v>46.772631618308694</v>
      </c>
      <c r="AA26" s="20">
        <v>72098561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182916490</v>
      </c>
      <c r="D33" s="29">
        <f t="shared" ref="D33:Y33" si="0">SUM(D6:D32)</f>
        <v>0</v>
      </c>
      <c r="E33" s="30">
        <f t="shared" si="0"/>
        <v>286600222</v>
      </c>
      <c r="F33" s="31">
        <f t="shared" si="0"/>
        <v>286600222</v>
      </c>
      <c r="G33" s="31">
        <f t="shared" si="0"/>
        <v>42976680</v>
      </c>
      <c r="H33" s="31">
        <f t="shared" si="0"/>
        <v>18100854</v>
      </c>
      <c r="I33" s="31">
        <f t="shared" si="0"/>
        <v>16761199</v>
      </c>
      <c r="J33" s="31">
        <f t="shared" si="0"/>
        <v>77838733</v>
      </c>
      <c r="K33" s="31">
        <f t="shared" si="0"/>
        <v>20914568</v>
      </c>
      <c r="L33" s="31">
        <f t="shared" si="0"/>
        <v>21146059</v>
      </c>
      <c r="M33" s="31">
        <f t="shared" si="0"/>
        <v>42011384</v>
      </c>
      <c r="N33" s="31">
        <f t="shared" si="0"/>
        <v>84072011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161910744</v>
      </c>
      <c r="X33" s="31">
        <f t="shared" si="0"/>
        <v>143300118</v>
      </c>
      <c r="Y33" s="31">
        <f t="shared" si="0"/>
        <v>18610626</v>
      </c>
      <c r="Z33" s="32">
        <f>+IF(X33&lt;&gt;0,+(Y33/X33)*100,0)</f>
        <v>12.9871672541121</v>
      </c>
      <c r="AA33" s="29">
        <f>SUM(AA6:AA32)</f>
        <v>286600222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12192850</v>
      </c>
      <c r="D35" s="20"/>
      <c r="E35" s="21">
        <v>21937365</v>
      </c>
      <c r="F35" s="22">
        <v>21937365</v>
      </c>
      <c r="G35" s="22">
        <v>1604323</v>
      </c>
      <c r="H35" s="22">
        <v>1545810</v>
      </c>
      <c r="I35" s="22">
        <v>1670001</v>
      </c>
      <c r="J35" s="22">
        <v>4820134</v>
      </c>
      <c r="K35" s="22">
        <v>1560132</v>
      </c>
      <c r="L35" s="22">
        <v>1568700</v>
      </c>
      <c r="M35" s="22">
        <v>1523897</v>
      </c>
      <c r="N35" s="22">
        <v>4652729</v>
      </c>
      <c r="O35" s="22"/>
      <c r="P35" s="22"/>
      <c r="Q35" s="22"/>
      <c r="R35" s="22"/>
      <c r="S35" s="22"/>
      <c r="T35" s="22"/>
      <c r="U35" s="22"/>
      <c r="V35" s="22"/>
      <c r="W35" s="22">
        <v>9472863</v>
      </c>
      <c r="X35" s="22">
        <v>10968690</v>
      </c>
      <c r="Y35" s="22">
        <v>-1495827</v>
      </c>
      <c r="Z35" s="23">
        <v>-13.637243827658544</v>
      </c>
      <c r="AA35" s="20">
        <v>21937365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117889759</v>
      </c>
      <c r="D38" s="20"/>
      <c r="E38" s="21">
        <v>142990168</v>
      </c>
      <c r="F38" s="22">
        <v>142990168</v>
      </c>
      <c r="G38" s="22">
        <v>12040961</v>
      </c>
      <c r="H38" s="22">
        <v>12527561</v>
      </c>
      <c r="I38" s="22">
        <v>10198448</v>
      </c>
      <c r="J38" s="22">
        <v>34766970</v>
      </c>
      <c r="K38" s="22">
        <v>610994</v>
      </c>
      <c r="L38" s="22">
        <v>23367866</v>
      </c>
      <c r="M38" s="22">
        <v>390073</v>
      </c>
      <c r="N38" s="22">
        <v>24368933</v>
      </c>
      <c r="O38" s="22"/>
      <c r="P38" s="22"/>
      <c r="Q38" s="22"/>
      <c r="R38" s="22"/>
      <c r="S38" s="22"/>
      <c r="T38" s="22"/>
      <c r="U38" s="22"/>
      <c r="V38" s="22"/>
      <c r="W38" s="22">
        <v>59135903</v>
      </c>
      <c r="X38" s="22">
        <v>71495088</v>
      </c>
      <c r="Y38" s="22">
        <v>-12359185</v>
      </c>
      <c r="Z38" s="23">
        <v>-17.286761014966512</v>
      </c>
      <c r="AA38" s="20">
        <v>142990168</v>
      </c>
    </row>
    <row r="39" spans="1:27" x14ac:dyDescent="0.25">
      <c r="A39" s="19" t="s">
        <v>65</v>
      </c>
      <c r="B39" s="15" t="s">
        <v>32</v>
      </c>
      <c r="C39" s="20">
        <v>89325863</v>
      </c>
      <c r="D39" s="20"/>
      <c r="E39" s="21">
        <v>27885216</v>
      </c>
      <c r="F39" s="22">
        <v>27885216</v>
      </c>
      <c r="G39" s="22"/>
      <c r="H39" s="22"/>
      <c r="I39" s="22">
        <v>16577668</v>
      </c>
      <c r="J39" s="22">
        <v>16577668</v>
      </c>
      <c r="K39" s="22"/>
      <c r="L39" s="22"/>
      <c r="M39" s="22">
        <v>45618923</v>
      </c>
      <c r="N39" s="22">
        <v>45618923</v>
      </c>
      <c r="O39" s="22"/>
      <c r="P39" s="22"/>
      <c r="Q39" s="22"/>
      <c r="R39" s="22"/>
      <c r="S39" s="22"/>
      <c r="T39" s="22"/>
      <c r="U39" s="22"/>
      <c r="V39" s="22"/>
      <c r="W39" s="22">
        <v>62196591</v>
      </c>
      <c r="X39" s="22">
        <v>13942608</v>
      </c>
      <c r="Y39" s="22">
        <v>48253983</v>
      </c>
      <c r="Z39" s="23">
        <v>346.09007869976693</v>
      </c>
      <c r="AA39" s="20">
        <v>27885216</v>
      </c>
    </row>
    <row r="40" spans="1:27" x14ac:dyDescent="0.25">
      <c r="A40" s="19" t="s">
        <v>66</v>
      </c>
      <c r="B40" s="15" t="s">
        <v>32</v>
      </c>
      <c r="C40" s="20">
        <v>5133751</v>
      </c>
      <c r="D40" s="20"/>
      <c r="E40" s="21">
        <v>4270062</v>
      </c>
      <c r="F40" s="22">
        <v>4270062</v>
      </c>
      <c r="G40" s="22"/>
      <c r="H40" s="22">
        <v>612039</v>
      </c>
      <c r="I40" s="22">
        <v>476030</v>
      </c>
      <c r="J40" s="22">
        <v>1088069</v>
      </c>
      <c r="K40" s="22">
        <v>476030</v>
      </c>
      <c r="L40" s="22">
        <v>476030</v>
      </c>
      <c r="M40" s="22">
        <v>476030</v>
      </c>
      <c r="N40" s="22">
        <v>1428090</v>
      </c>
      <c r="O40" s="22"/>
      <c r="P40" s="22"/>
      <c r="Q40" s="22"/>
      <c r="R40" s="22"/>
      <c r="S40" s="22"/>
      <c r="T40" s="22"/>
      <c r="U40" s="22"/>
      <c r="V40" s="22"/>
      <c r="W40" s="22">
        <v>2516159</v>
      </c>
      <c r="X40" s="22">
        <v>2135022</v>
      </c>
      <c r="Y40" s="22">
        <v>381137</v>
      </c>
      <c r="Z40" s="23">
        <v>17.85166616550087</v>
      </c>
      <c r="AA40" s="20">
        <v>4270062</v>
      </c>
    </row>
    <row r="41" spans="1:27" x14ac:dyDescent="0.25">
      <c r="A41" s="19" t="s">
        <v>40</v>
      </c>
      <c r="B41" s="15" t="s">
        <v>32</v>
      </c>
      <c r="C41" s="20">
        <v>11524142</v>
      </c>
      <c r="D41" s="20"/>
      <c r="E41" s="21"/>
      <c r="F41" s="22"/>
      <c r="G41" s="22"/>
      <c r="H41" s="22">
        <v>2060905</v>
      </c>
      <c r="I41" s="22">
        <v>2295</v>
      </c>
      <c r="J41" s="22">
        <v>2063200</v>
      </c>
      <c r="K41" s="22">
        <v>967945</v>
      </c>
      <c r="L41" s="22">
        <v>1949103</v>
      </c>
      <c r="M41" s="22"/>
      <c r="N41" s="22">
        <v>2917048</v>
      </c>
      <c r="O41" s="22"/>
      <c r="P41" s="22"/>
      <c r="Q41" s="22"/>
      <c r="R41" s="22"/>
      <c r="S41" s="22"/>
      <c r="T41" s="22"/>
      <c r="U41" s="22"/>
      <c r="V41" s="22"/>
      <c r="W41" s="22">
        <v>4980248</v>
      </c>
      <c r="X41" s="22"/>
      <c r="Y41" s="22">
        <v>4980248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4077278</v>
      </c>
      <c r="D42" s="20"/>
      <c r="E42" s="21">
        <v>7752361</v>
      </c>
      <c r="F42" s="22">
        <v>7752361</v>
      </c>
      <c r="G42" s="22"/>
      <c r="H42" s="22">
        <v>273503</v>
      </c>
      <c r="I42" s="22">
        <v>193144</v>
      </c>
      <c r="J42" s="22">
        <v>466647</v>
      </c>
      <c r="K42" s="22">
        <v>640471</v>
      </c>
      <c r="L42" s="22">
        <v>284972</v>
      </c>
      <c r="M42" s="22">
        <v>606254</v>
      </c>
      <c r="N42" s="22">
        <v>1531697</v>
      </c>
      <c r="O42" s="22"/>
      <c r="P42" s="22"/>
      <c r="Q42" s="22"/>
      <c r="R42" s="22"/>
      <c r="S42" s="22"/>
      <c r="T42" s="22"/>
      <c r="U42" s="22"/>
      <c r="V42" s="22"/>
      <c r="W42" s="22">
        <v>1998344</v>
      </c>
      <c r="X42" s="22">
        <v>3876186</v>
      </c>
      <c r="Y42" s="22">
        <v>-1877842</v>
      </c>
      <c r="Z42" s="23">
        <v>-48.445611227118619</v>
      </c>
      <c r="AA42" s="20">
        <v>7752361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>
        <v>339349</v>
      </c>
      <c r="J44" s="22">
        <v>339349</v>
      </c>
      <c r="K44" s="22">
        <v>-339349</v>
      </c>
      <c r="L44" s="22"/>
      <c r="M44" s="22"/>
      <c r="N44" s="22">
        <v>-339349</v>
      </c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855300</v>
      </c>
      <c r="D45" s="20"/>
      <c r="E45" s="21">
        <v>664049</v>
      </c>
      <c r="F45" s="22">
        <v>664049</v>
      </c>
      <c r="G45" s="22">
        <v>16494</v>
      </c>
      <c r="H45" s="22">
        <v>12769</v>
      </c>
      <c r="I45" s="22">
        <v>56259</v>
      </c>
      <c r="J45" s="22">
        <v>85522</v>
      </c>
      <c r="K45" s="22">
        <v>53046</v>
      </c>
      <c r="L45" s="22">
        <v>25370</v>
      </c>
      <c r="M45" s="22">
        <v>79190</v>
      </c>
      <c r="N45" s="22">
        <v>157606</v>
      </c>
      <c r="O45" s="22"/>
      <c r="P45" s="22"/>
      <c r="Q45" s="22"/>
      <c r="R45" s="22"/>
      <c r="S45" s="22"/>
      <c r="T45" s="22"/>
      <c r="U45" s="22"/>
      <c r="V45" s="22"/>
      <c r="W45" s="22">
        <v>243128</v>
      </c>
      <c r="X45" s="22">
        <v>332028</v>
      </c>
      <c r="Y45" s="22">
        <v>-88900</v>
      </c>
      <c r="Z45" s="23">
        <v>-26.774850313828953</v>
      </c>
      <c r="AA45" s="20">
        <v>664049</v>
      </c>
    </row>
    <row r="46" spans="1:27" x14ac:dyDescent="0.25">
      <c r="A46" s="19" t="s">
        <v>71</v>
      </c>
      <c r="B46" s="15" t="s">
        <v>32</v>
      </c>
      <c r="C46" s="20">
        <v>34419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241033362</v>
      </c>
      <c r="D48" s="29">
        <f t="shared" ref="D48:Y48" si="1">SUM(D35:D47)</f>
        <v>0</v>
      </c>
      <c r="E48" s="30">
        <f t="shared" si="1"/>
        <v>205499221</v>
      </c>
      <c r="F48" s="31">
        <f t="shared" si="1"/>
        <v>205499221</v>
      </c>
      <c r="G48" s="31">
        <f t="shared" si="1"/>
        <v>13661778</v>
      </c>
      <c r="H48" s="31">
        <f t="shared" si="1"/>
        <v>17032587</v>
      </c>
      <c r="I48" s="31">
        <f t="shared" si="1"/>
        <v>29513194</v>
      </c>
      <c r="J48" s="31">
        <f t="shared" si="1"/>
        <v>60207559</v>
      </c>
      <c r="K48" s="31">
        <f t="shared" si="1"/>
        <v>3969269</v>
      </c>
      <c r="L48" s="31">
        <f t="shared" si="1"/>
        <v>27672041</v>
      </c>
      <c r="M48" s="31">
        <f t="shared" si="1"/>
        <v>48694367</v>
      </c>
      <c r="N48" s="31">
        <f t="shared" si="1"/>
        <v>80335677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140543236</v>
      </c>
      <c r="X48" s="31">
        <f t="shared" si="1"/>
        <v>102749622</v>
      </c>
      <c r="Y48" s="31">
        <f t="shared" si="1"/>
        <v>37793614</v>
      </c>
      <c r="Z48" s="32">
        <f>+IF(X48&lt;&gt;0,+(Y48/X48)*100,0)</f>
        <v>36.782241398416041</v>
      </c>
      <c r="AA48" s="29">
        <f>SUM(AA35:AA47)</f>
        <v>205499221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-58116872</v>
      </c>
      <c r="D49" s="39">
        <f t="shared" si="2"/>
        <v>0</v>
      </c>
      <c r="E49" s="40">
        <f t="shared" si="2"/>
        <v>81101001</v>
      </c>
      <c r="F49" s="41">
        <f t="shared" si="2"/>
        <v>81101001</v>
      </c>
      <c r="G49" s="41">
        <f t="shared" si="2"/>
        <v>29314902</v>
      </c>
      <c r="H49" s="41">
        <f t="shared" si="2"/>
        <v>1068267</v>
      </c>
      <c r="I49" s="41">
        <f t="shared" si="2"/>
        <v>-12751995</v>
      </c>
      <c r="J49" s="41">
        <f t="shared" si="2"/>
        <v>17631174</v>
      </c>
      <c r="K49" s="41">
        <f t="shared" si="2"/>
        <v>16945299</v>
      </c>
      <c r="L49" s="41">
        <f t="shared" si="2"/>
        <v>-6525982</v>
      </c>
      <c r="M49" s="41">
        <f t="shared" si="2"/>
        <v>-6682983</v>
      </c>
      <c r="N49" s="41">
        <f t="shared" si="2"/>
        <v>3736334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21367508</v>
      </c>
      <c r="X49" s="41">
        <f t="shared" si="2"/>
        <v>40550496</v>
      </c>
      <c r="Y49" s="41">
        <f t="shared" si="2"/>
        <v>-19182988</v>
      </c>
      <c r="Z49" s="42">
        <f>+IF(X49&lt;&gt;0,+(Y49/X49)*100,0)</f>
        <v>-47.306420123689733</v>
      </c>
      <c r="AA49" s="39">
        <f>+AA33-AA48</f>
        <v>81101001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32675000</v>
      </c>
      <c r="F50" s="22">
        <v>32675000</v>
      </c>
      <c r="G50" s="22"/>
      <c r="H50" s="22"/>
      <c r="I50" s="22">
        <v>1436407</v>
      </c>
      <c r="J50" s="22">
        <v>1436407</v>
      </c>
      <c r="K50" s="22">
        <v>1755445</v>
      </c>
      <c r="L50" s="22">
        <v>1255544</v>
      </c>
      <c r="M50" s="22">
        <v>5135294</v>
      </c>
      <c r="N50" s="22">
        <v>8146283</v>
      </c>
      <c r="O50" s="22"/>
      <c r="P50" s="22"/>
      <c r="Q50" s="22"/>
      <c r="R50" s="22"/>
      <c r="S50" s="22"/>
      <c r="T50" s="22"/>
      <c r="U50" s="22"/>
      <c r="V50" s="22"/>
      <c r="W50" s="22">
        <v>9582690</v>
      </c>
      <c r="X50" s="22">
        <v>16337502</v>
      </c>
      <c r="Y50" s="22">
        <v>-6754812</v>
      </c>
      <c r="Z50" s="23">
        <v>-41.345439468041072</v>
      </c>
      <c r="AA50" s="20">
        <v>32675000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-58116872</v>
      </c>
      <c r="D52" s="48">
        <f t="shared" si="3"/>
        <v>0</v>
      </c>
      <c r="E52" s="49">
        <f t="shared" si="3"/>
        <v>113776001</v>
      </c>
      <c r="F52" s="50">
        <f t="shared" si="3"/>
        <v>113776001</v>
      </c>
      <c r="G52" s="50">
        <f t="shared" si="3"/>
        <v>29314902</v>
      </c>
      <c r="H52" s="50">
        <f t="shared" si="3"/>
        <v>1068267</v>
      </c>
      <c r="I52" s="50">
        <f t="shared" si="3"/>
        <v>-11315588</v>
      </c>
      <c r="J52" s="50">
        <f t="shared" si="3"/>
        <v>19067581</v>
      </c>
      <c r="K52" s="50">
        <f t="shared" si="3"/>
        <v>18700744</v>
      </c>
      <c r="L52" s="50">
        <f t="shared" si="3"/>
        <v>-5270438</v>
      </c>
      <c r="M52" s="50">
        <f t="shared" si="3"/>
        <v>-1547689</v>
      </c>
      <c r="N52" s="50">
        <f t="shared" si="3"/>
        <v>11882617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30950198</v>
      </c>
      <c r="X52" s="50">
        <f t="shared" si="3"/>
        <v>56887998</v>
      </c>
      <c r="Y52" s="50">
        <f t="shared" si="3"/>
        <v>-25937800</v>
      </c>
      <c r="Z52" s="51">
        <f>+IF(X52&lt;&gt;0,+(Y52/X52)*100,0)</f>
        <v>-45.594503079542363</v>
      </c>
      <c r="AA52" s="48">
        <f>SUM(AA49:AA51)</f>
        <v>113776001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-58116872</v>
      </c>
      <c r="D54" s="54">
        <f>+D52-D53</f>
        <v>0</v>
      </c>
      <c r="E54" s="55">
        <f t="shared" si="4"/>
        <v>113776001</v>
      </c>
      <c r="F54" s="56">
        <f t="shared" si="4"/>
        <v>113776001</v>
      </c>
      <c r="G54" s="56">
        <f t="shared" si="4"/>
        <v>29314902</v>
      </c>
      <c r="H54" s="56">
        <f t="shared" si="4"/>
        <v>1068267</v>
      </c>
      <c r="I54" s="56">
        <f t="shared" si="4"/>
        <v>-11315588</v>
      </c>
      <c r="J54" s="56">
        <f t="shared" si="4"/>
        <v>19067581</v>
      </c>
      <c r="K54" s="56">
        <f t="shared" si="4"/>
        <v>18700744</v>
      </c>
      <c r="L54" s="56">
        <f t="shared" si="4"/>
        <v>-5270438</v>
      </c>
      <c r="M54" s="56">
        <f t="shared" si="4"/>
        <v>-1547689</v>
      </c>
      <c r="N54" s="56">
        <f t="shared" si="4"/>
        <v>11882617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30950198</v>
      </c>
      <c r="X54" s="56">
        <f t="shared" si="4"/>
        <v>56887998</v>
      </c>
      <c r="Y54" s="56">
        <f t="shared" si="4"/>
        <v>-25937800</v>
      </c>
      <c r="Z54" s="57">
        <f>+IF(X54&lt;&gt;0,+(Y54/X54)*100,0)</f>
        <v>-45.594503079542363</v>
      </c>
      <c r="AA54" s="54">
        <f>+AA52-AA53</f>
        <v>113776001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-58116872</v>
      </c>
      <c r="D57" s="48">
        <f>SUM(D54:D56)</f>
        <v>0</v>
      </c>
      <c r="E57" s="49">
        <f t="shared" si="5"/>
        <v>113776001</v>
      </c>
      <c r="F57" s="50">
        <f t="shared" si="5"/>
        <v>113776001</v>
      </c>
      <c r="G57" s="50">
        <f t="shared" si="5"/>
        <v>29314902</v>
      </c>
      <c r="H57" s="50">
        <f t="shared" si="5"/>
        <v>1068267</v>
      </c>
      <c r="I57" s="50">
        <f t="shared" si="5"/>
        <v>-11315588</v>
      </c>
      <c r="J57" s="50">
        <f t="shared" si="5"/>
        <v>19067581</v>
      </c>
      <c r="K57" s="50">
        <f t="shared" si="5"/>
        <v>18700744</v>
      </c>
      <c r="L57" s="50">
        <f t="shared" si="5"/>
        <v>-5270438</v>
      </c>
      <c r="M57" s="50">
        <f t="shared" si="5"/>
        <v>-1547689</v>
      </c>
      <c r="N57" s="50">
        <f t="shared" si="5"/>
        <v>11882617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30950198</v>
      </c>
      <c r="X57" s="50">
        <f t="shared" si="5"/>
        <v>56887998</v>
      </c>
      <c r="Y57" s="50">
        <f t="shared" si="5"/>
        <v>-25937800</v>
      </c>
      <c r="Z57" s="51">
        <f>+IF(X57&lt;&gt;0,+(Y57/X57)*100,0)</f>
        <v>-45.594503079542363</v>
      </c>
      <c r="AA57" s="48">
        <f>SUM(AA54:AA56)</f>
        <v>113776001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-58116872</v>
      </c>
      <c r="D60" s="65">
        <f>SUM(D57:D59)</f>
        <v>0</v>
      </c>
      <c r="E60" s="66">
        <f t="shared" si="6"/>
        <v>113776001</v>
      </c>
      <c r="F60" s="67">
        <f t="shared" si="6"/>
        <v>113776001</v>
      </c>
      <c r="G60" s="67">
        <f t="shared" si="6"/>
        <v>29314902</v>
      </c>
      <c r="H60" s="67">
        <f t="shared" si="6"/>
        <v>1068267</v>
      </c>
      <c r="I60" s="67">
        <f t="shared" si="6"/>
        <v>-11315588</v>
      </c>
      <c r="J60" s="67">
        <f t="shared" si="6"/>
        <v>19067581</v>
      </c>
      <c r="K60" s="67">
        <f t="shared" si="6"/>
        <v>18700744</v>
      </c>
      <c r="L60" s="67">
        <f t="shared" si="6"/>
        <v>-5270438</v>
      </c>
      <c r="M60" s="67">
        <f t="shared" si="6"/>
        <v>-1547689</v>
      </c>
      <c r="N60" s="67">
        <f t="shared" si="6"/>
        <v>11882617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30950198</v>
      </c>
      <c r="X60" s="67">
        <f t="shared" si="6"/>
        <v>56887998</v>
      </c>
      <c r="Y60" s="67">
        <f t="shared" si="6"/>
        <v>-25937800</v>
      </c>
      <c r="Z60" s="68">
        <f>+IF(X60&lt;&gt;0,+(Y60/X60)*100,0)</f>
        <v>-45.594503079542363</v>
      </c>
      <c r="AA60" s="65">
        <f>SUM(AA57:AA59)</f>
        <v>113776001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-1635801</v>
      </c>
      <c r="F6" s="22">
        <v>-1635801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-817902</v>
      </c>
      <c r="Y6" s="22">
        <v>817902</v>
      </c>
      <c r="Z6" s="23">
        <v>-100</v>
      </c>
      <c r="AA6" s="20">
        <v>-1635801</v>
      </c>
    </row>
    <row r="7" spans="1:27" x14ac:dyDescent="0.25">
      <c r="A7" s="19" t="s">
        <v>35</v>
      </c>
      <c r="B7" s="15" t="s">
        <v>32</v>
      </c>
      <c r="C7" s="20">
        <v>12208089</v>
      </c>
      <c r="D7" s="20"/>
      <c r="E7" s="21">
        <v>747854237</v>
      </c>
      <c r="F7" s="22">
        <v>747854237</v>
      </c>
      <c r="G7" s="22">
        <v>461725</v>
      </c>
      <c r="H7" s="22">
        <v>609494</v>
      </c>
      <c r="I7" s="22">
        <v>123550804</v>
      </c>
      <c r="J7" s="22">
        <v>124622023</v>
      </c>
      <c r="K7" s="22">
        <v>42760901</v>
      </c>
      <c r="L7" s="22">
        <v>45872565</v>
      </c>
      <c r="M7" s="22">
        <v>42737447</v>
      </c>
      <c r="N7" s="22">
        <v>131370913</v>
      </c>
      <c r="O7" s="22"/>
      <c r="P7" s="22"/>
      <c r="Q7" s="22"/>
      <c r="R7" s="22"/>
      <c r="S7" s="22"/>
      <c r="T7" s="22"/>
      <c r="U7" s="22"/>
      <c r="V7" s="22"/>
      <c r="W7" s="22">
        <v>255992936</v>
      </c>
      <c r="X7" s="22">
        <v>373927116</v>
      </c>
      <c r="Y7" s="22">
        <v>-117934180</v>
      </c>
      <c r="Z7" s="23">
        <v>-31.539349502537817</v>
      </c>
      <c r="AA7" s="20">
        <v>747854237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-753028</v>
      </c>
      <c r="F8" s="22">
        <v>-753028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-376518</v>
      </c>
      <c r="Y8" s="22">
        <v>376518</v>
      </c>
      <c r="Z8" s="23">
        <v>-100</v>
      </c>
      <c r="AA8" s="20">
        <v>-753028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-230288</v>
      </c>
      <c r="F9" s="22">
        <v>-230288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-115146</v>
      </c>
      <c r="Y9" s="22">
        <v>115146</v>
      </c>
      <c r="Z9" s="23">
        <v>-100</v>
      </c>
      <c r="AA9" s="20">
        <v>-230288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23349</v>
      </c>
      <c r="F10" s="22">
        <v>23349</v>
      </c>
      <c r="G10" s="22">
        <v>72645</v>
      </c>
      <c r="H10" s="22">
        <v>149801</v>
      </c>
      <c r="I10" s="22">
        <v>99199</v>
      </c>
      <c r="J10" s="22">
        <v>321645</v>
      </c>
      <c r="K10" s="22">
        <v>156030</v>
      </c>
      <c r="L10" s="22">
        <v>200717</v>
      </c>
      <c r="M10" s="22">
        <v>159185</v>
      </c>
      <c r="N10" s="22">
        <v>515932</v>
      </c>
      <c r="O10" s="22"/>
      <c r="P10" s="22"/>
      <c r="Q10" s="22"/>
      <c r="R10" s="22"/>
      <c r="S10" s="22"/>
      <c r="T10" s="22"/>
      <c r="U10" s="22"/>
      <c r="V10" s="22"/>
      <c r="W10" s="22">
        <v>837577</v>
      </c>
      <c r="X10" s="22">
        <v>11676</v>
      </c>
      <c r="Y10" s="22">
        <v>825901</v>
      </c>
      <c r="Z10" s="23">
        <v>7073.4926344638579</v>
      </c>
      <c r="AA10" s="20">
        <v>23349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3243316</v>
      </c>
      <c r="D20" s="20"/>
      <c r="E20" s="21">
        <v>2009480</v>
      </c>
      <c r="F20" s="22">
        <v>2009480</v>
      </c>
      <c r="G20" s="22">
        <v>235117</v>
      </c>
      <c r="H20" s="22">
        <v>61906</v>
      </c>
      <c r="I20" s="22">
        <v>3358649</v>
      </c>
      <c r="J20" s="22">
        <v>3655672</v>
      </c>
      <c r="K20" s="22">
        <v>58033</v>
      </c>
      <c r="L20" s="22">
        <v>250970</v>
      </c>
      <c r="M20" s="22">
        <v>24563</v>
      </c>
      <c r="N20" s="22">
        <v>333566</v>
      </c>
      <c r="O20" s="22"/>
      <c r="P20" s="22"/>
      <c r="Q20" s="22"/>
      <c r="R20" s="22"/>
      <c r="S20" s="22"/>
      <c r="T20" s="22"/>
      <c r="U20" s="22"/>
      <c r="V20" s="22"/>
      <c r="W20" s="22">
        <v>3989238</v>
      </c>
      <c r="X20" s="22">
        <v>1004736</v>
      </c>
      <c r="Y20" s="22">
        <v>2984502</v>
      </c>
      <c r="Z20" s="18">
        <v>297.04340244601565</v>
      </c>
      <c r="AA20" s="20">
        <v>2009480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18814894</v>
      </c>
      <c r="D26" s="20"/>
      <c r="E26" s="21">
        <v>40455367</v>
      </c>
      <c r="F26" s="22">
        <v>40455367</v>
      </c>
      <c r="G26" s="22">
        <v>16856413</v>
      </c>
      <c r="H26" s="22"/>
      <c r="I26" s="22"/>
      <c r="J26" s="22">
        <v>16856413</v>
      </c>
      <c r="K26" s="22"/>
      <c r="L26" s="22"/>
      <c r="M26" s="22">
        <v>13485142</v>
      </c>
      <c r="N26" s="22">
        <v>13485142</v>
      </c>
      <c r="O26" s="22"/>
      <c r="P26" s="22"/>
      <c r="Q26" s="22"/>
      <c r="R26" s="22"/>
      <c r="S26" s="22"/>
      <c r="T26" s="22"/>
      <c r="U26" s="22"/>
      <c r="V26" s="22"/>
      <c r="W26" s="22">
        <v>30341555</v>
      </c>
      <c r="X26" s="22">
        <v>20227686</v>
      </c>
      <c r="Y26" s="22">
        <v>10113869</v>
      </c>
      <c r="Z26" s="23">
        <v>50.000128536699648</v>
      </c>
      <c r="AA26" s="20">
        <v>40455367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34266299</v>
      </c>
      <c r="D33" s="29">
        <f t="shared" ref="D33:Y33" si="0">SUM(D6:D32)</f>
        <v>0</v>
      </c>
      <c r="E33" s="30">
        <f t="shared" si="0"/>
        <v>787723316</v>
      </c>
      <c r="F33" s="31">
        <f t="shared" si="0"/>
        <v>787723316</v>
      </c>
      <c r="G33" s="31">
        <f t="shared" si="0"/>
        <v>17625900</v>
      </c>
      <c r="H33" s="31">
        <f t="shared" si="0"/>
        <v>821201</v>
      </c>
      <c r="I33" s="31">
        <f t="shared" si="0"/>
        <v>127008652</v>
      </c>
      <c r="J33" s="31">
        <f t="shared" si="0"/>
        <v>145455753</v>
      </c>
      <c r="K33" s="31">
        <f t="shared" si="0"/>
        <v>42974964</v>
      </c>
      <c r="L33" s="31">
        <f t="shared" si="0"/>
        <v>46324252</v>
      </c>
      <c r="M33" s="31">
        <f t="shared" si="0"/>
        <v>56406337</v>
      </c>
      <c r="N33" s="31">
        <f t="shared" si="0"/>
        <v>145705553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291161306</v>
      </c>
      <c r="X33" s="31">
        <f t="shared" si="0"/>
        <v>393861648</v>
      </c>
      <c r="Y33" s="31">
        <f t="shared" si="0"/>
        <v>-102700342</v>
      </c>
      <c r="Z33" s="32">
        <f>+IF(X33&lt;&gt;0,+(Y33/X33)*100,0)</f>
        <v>-26.075232894978388</v>
      </c>
      <c r="AA33" s="29">
        <f>SUM(AA6:AA32)</f>
        <v>787723316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66084797</v>
      </c>
      <c r="D35" s="20"/>
      <c r="E35" s="21">
        <v>65112835</v>
      </c>
      <c r="F35" s="22">
        <v>65112835</v>
      </c>
      <c r="G35" s="22">
        <v>5951753</v>
      </c>
      <c r="H35" s="22">
        <v>5795936</v>
      </c>
      <c r="I35" s="22">
        <v>5644117</v>
      </c>
      <c r="J35" s="22">
        <v>17391806</v>
      </c>
      <c r="K35" s="22">
        <v>5859504</v>
      </c>
      <c r="L35" s="22">
        <v>6764008</v>
      </c>
      <c r="M35" s="22">
        <v>5562991</v>
      </c>
      <c r="N35" s="22">
        <v>18186503</v>
      </c>
      <c r="O35" s="22"/>
      <c r="P35" s="22"/>
      <c r="Q35" s="22"/>
      <c r="R35" s="22"/>
      <c r="S35" s="22"/>
      <c r="T35" s="22"/>
      <c r="U35" s="22"/>
      <c r="V35" s="22"/>
      <c r="W35" s="22">
        <v>35578309</v>
      </c>
      <c r="X35" s="22">
        <v>32556432</v>
      </c>
      <c r="Y35" s="22">
        <v>3021877</v>
      </c>
      <c r="Z35" s="23">
        <v>9.2819661564879095</v>
      </c>
      <c r="AA35" s="20">
        <v>65112835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542487914</v>
      </c>
      <c r="D38" s="20"/>
      <c r="E38" s="21">
        <v>696851070</v>
      </c>
      <c r="F38" s="22">
        <v>696851070</v>
      </c>
      <c r="G38" s="22">
        <v>52183986</v>
      </c>
      <c r="H38" s="22">
        <v>51937402</v>
      </c>
      <c r="I38" s="22">
        <v>32789753</v>
      </c>
      <c r="J38" s="22">
        <v>136911141</v>
      </c>
      <c r="K38" s="22">
        <v>55455394</v>
      </c>
      <c r="L38" s="22">
        <v>51954291</v>
      </c>
      <c r="M38" s="22">
        <v>71675561</v>
      </c>
      <c r="N38" s="22">
        <v>179085246</v>
      </c>
      <c r="O38" s="22"/>
      <c r="P38" s="22"/>
      <c r="Q38" s="22"/>
      <c r="R38" s="22"/>
      <c r="S38" s="22"/>
      <c r="T38" s="22"/>
      <c r="U38" s="22"/>
      <c r="V38" s="22"/>
      <c r="W38" s="22">
        <v>315996387</v>
      </c>
      <c r="X38" s="22">
        <v>348425538</v>
      </c>
      <c r="Y38" s="22">
        <v>-32429151</v>
      </c>
      <c r="Z38" s="23">
        <v>-9.3073404395518207</v>
      </c>
      <c r="AA38" s="20">
        <v>696851070</v>
      </c>
    </row>
    <row r="39" spans="1:27" x14ac:dyDescent="0.25">
      <c r="A39" s="19" t="s">
        <v>65</v>
      </c>
      <c r="B39" s="15" t="s">
        <v>32</v>
      </c>
      <c r="C39" s="20">
        <v>81066071</v>
      </c>
      <c r="D39" s="20"/>
      <c r="E39" s="21">
        <v>52588912</v>
      </c>
      <c r="F39" s="22">
        <v>52588912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26294454</v>
      </c>
      <c r="Y39" s="22">
        <v>-26294454</v>
      </c>
      <c r="Z39" s="23">
        <v>-100</v>
      </c>
      <c r="AA39" s="20">
        <v>52588912</v>
      </c>
    </row>
    <row r="40" spans="1:27" x14ac:dyDescent="0.25">
      <c r="A40" s="19" t="s">
        <v>66</v>
      </c>
      <c r="B40" s="15" t="s">
        <v>32</v>
      </c>
      <c r="C40" s="20">
        <v>74261790</v>
      </c>
      <c r="D40" s="20"/>
      <c r="E40" s="21">
        <v>61571194</v>
      </c>
      <c r="F40" s="22">
        <v>61571194</v>
      </c>
      <c r="G40" s="22">
        <v>5501078</v>
      </c>
      <c r="H40" s="22">
        <v>1926095</v>
      </c>
      <c r="I40" s="22">
        <v>38811805</v>
      </c>
      <c r="J40" s="22">
        <v>46238978</v>
      </c>
      <c r="K40" s="22">
        <v>15580560</v>
      </c>
      <c r="L40" s="22">
        <v>15077940</v>
      </c>
      <c r="M40" s="22">
        <v>3442764</v>
      </c>
      <c r="N40" s="22">
        <v>34101264</v>
      </c>
      <c r="O40" s="22"/>
      <c r="P40" s="22"/>
      <c r="Q40" s="22"/>
      <c r="R40" s="22"/>
      <c r="S40" s="22"/>
      <c r="T40" s="22"/>
      <c r="U40" s="22"/>
      <c r="V40" s="22"/>
      <c r="W40" s="22">
        <v>80340242</v>
      </c>
      <c r="X40" s="22">
        <v>30785598</v>
      </c>
      <c r="Y40" s="22">
        <v>49554644</v>
      </c>
      <c r="Z40" s="23">
        <v>160.9669690353262</v>
      </c>
      <c r="AA40" s="20">
        <v>61571194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55826807</v>
      </c>
      <c r="D42" s="20"/>
      <c r="E42" s="21">
        <v>71138359</v>
      </c>
      <c r="F42" s="22">
        <v>71138359</v>
      </c>
      <c r="G42" s="22">
        <v>3912460</v>
      </c>
      <c r="H42" s="22">
        <v>3980686</v>
      </c>
      <c r="I42" s="22">
        <v>1197177</v>
      </c>
      <c r="J42" s="22">
        <v>9090323</v>
      </c>
      <c r="K42" s="22">
        <v>4010323</v>
      </c>
      <c r="L42" s="22">
        <v>6991405</v>
      </c>
      <c r="M42" s="22">
        <v>3678033</v>
      </c>
      <c r="N42" s="22">
        <v>14679761</v>
      </c>
      <c r="O42" s="22"/>
      <c r="P42" s="22"/>
      <c r="Q42" s="22"/>
      <c r="R42" s="22"/>
      <c r="S42" s="22"/>
      <c r="T42" s="22"/>
      <c r="U42" s="22"/>
      <c r="V42" s="22"/>
      <c r="W42" s="22">
        <v>23770084</v>
      </c>
      <c r="X42" s="22">
        <v>35569176</v>
      </c>
      <c r="Y42" s="22">
        <v>-11799092</v>
      </c>
      <c r="Z42" s="23">
        <v>-33.172238794623752</v>
      </c>
      <c r="AA42" s="20">
        <v>71138359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5991912</v>
      </c>
      <c r="D45" s="20"/>
      <c r="E45" s="21">
        <v>6678652</v>
      </c>
      <c r="F45" s="22">
        <v>6678652</v>
      </c>
      <c r="G45" s="22">
        <v>884592</v>
      </c>
      <c r="H45" s="22">
        <v>413678</v>
      </c>
      <c r="I45" s="22">
        <v>302053</v>
      </c>
      <c r="J45" s="22">
        <v>1600323</v>
      </c>
      <c r="K45" s="22">
        <v>249008</v>
      </c>
      <c r="L45" s="22">
        <v>195873</v>
      </c>
      <c r="M45" s="22">
        <v>204579</v>
      </c>
      <c r="N45" s="22">
        <v>649460</v>
      </c>
      <c r="O45" s="22"/>
      <c r="P45" s="22"/>
      <c r="Q45" s="22"/>
      <c r="R45" s="22"/>
      <c r="S45" s="22"/>
      <c r="T45" s="22"/>
      <c r="U45" s="22"/>
      <c r="V45" s="22"/>
      <c r="W45" s="22">
        <v>2249783</v>
      </c>
      <c r="X45" s="22">
        <v>3339330</v>
      </c>
      <c r="Y45" s="22">
        <v>-1089547</v>
      </c>
      <c r="Z45" s="23">
        <v>-32.627712744772154</v>
      </c>
      <c r="AA45" s="20">
        <v>6678652</v>
      </c>
    </row>
    <row r="46" spans="1:27" x14ac:dyDescent="0.25">
      <c r="A46" s="19" t="s">
        <v>71</v>
      </c>
      <c r="B46" s="15" t="s">
        <v>32</v>
      </c>
      <c r="C46" s="20">
        <v>73941543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899660834</v>
      </c>
      <c r="D48" s="29">
        <f t="shared" ref="D48:Y48" si="1">SUM(D35:D47)</f>
        <v>0</v>
      </c>
      <c r="E48" s="30">
        <f t="shared" si="1"/>
        <v>953941022</v>
      </c>
      <c r="F48" s="31">
        <f t="shared" si="1"/>
        <v>953941022</v>
      </c>
      <c r="G48" s="31">
        <f t="shared" si="1"/>
        <v>68433869</v>
      </c>
      <c r="H48" s="31">
        <f t="shared" si="1"/>
        <v>64053797</v>
      </c>
      <c r="I48" s="31">
        <f t="shared" si="1"/>
        <v>78744905</v>
      </c>
      <c r="J48" s="31">
        <f t="shared" si="1"/>
        <v>211232571</v>
      </c>
      <c r="K48" s="31">
        <f t="shared" si="1"/>
        <v>81154789</v>
      </c>
      <c r="L48" s="31">
        <f t="shared" si="1"/>
        <v>80983517</v>
      </c>
      <c r="M48" s="31">
        <f t="shared" si="1"/>
        <v>84563928</v>
      </c>
      <c r="N48" s="31">
        <f t="shared" si="1"/>
        <v>246702234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457934805</v>
      </c>
      <c r="X48" s="31">
        <f t="shared" si="1"/>
        <v>476970528</v>
      </c>
      <c r="Y48" s="31">
        <f t="shared" si="1"/>
        <v>-19035723</v>
      </c>
      <c r="Z48" s="32">
        <f>+IF(X48&lt;&gt;0,+(Y48/X48)*100,0)</f>
        <v>-3.9909641964293439</v>
      </c>
      <c r="AA48" s="29">
        <f>SUM(AA35:AA47)</f>
        <v>953941022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-865394535</v>
      </c>
      <c r="D49" s="39">
        <f t="shared" si="2"/>
        <v>0</v>
      </c>
      <c r="E49" s="40">
        <f t="shared" si="2"/>
        <v>-166217706</v>
      </c>
      <c r="F49" s="41">
        <f t="shared" si="2"/>
        <v>-166217706</v>
      </c>
      <c r="G49" s="41">
        <f t="shared" si="2"/>
        <v>-50807969</v>
      </c>
      <c r="H49" s="41">
        <f t="shared" si="2"/>
        <v>-63232596</v>
      </c>
      <c r="I49" s="41">
        <f t="shared" si="2"/>
        <v>48263747</v>
      </c>
      <c r="J49" s="41">
        <f t="shared" si="2"/>
        <v>-65776818</v>
      </c>
      <c r="K49" s="41">
        <f t="shared" si="2"/>
        <v>-38179825</v>
      </c>
      <c r="L49" s="41">
        <f t="shared" si="2"/>
        <v>-34659265</v>
      </c>
      <c r="M49" s="41">
        <f t="shared" si="2"/>
        <v>-28157591</v>
      </c>
      <c r="N49" s="41">
        <f t="shared" si="2"/>
        <v>-100996681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-166773499</v>
      </c>
      <c r="X49" s="41">
        <f t="shared" si="2"/>
        <v>-83108880</v>
      </c>
      <c r="Y49" s="41">
        <f t="shared" si="2"/>
        <v>-83664619</v>
      </c>
      <c r="Z49" s="42">
        <f>+IF(X49&lt;&gt;0,+(Y49/X49)*100,0)</f>
        <v>100.66868787065835</v>
      </c>
      <c r="AA49" s="39">
        <f>+AA33-AA48</f>
        <v>-166217706</v>
      </c>
    </row>
    <row r="50" spans="1:27" x14ac:dyDescent="0.25">
      <c r="A50" s="43" t="s">
        <v>75</v>
      </c>
      <c r="B50" s="15" t="s">
        <v>32</v>
      </c>
      <c r="C50" s="20">
        <v>37356305</v>
      </c>
      <c r="D50" s="20"/>
      <c r="E50" s="21">
        <v>116130720</v>
      </c>
      <c r="F50" s="22">
        <v>116130720</v>
      </c>
      <c r="G50" s="22"/>
      <c r="H50" s="22">
        <v>11348232</v>
      </c>
      <c r="I50" s="22">
        <v>6307713</v>
      </c>
      <c r="J50" s="22">
        <v>17655945</v>
      </c>
      <c r="K50" s="22">
        <v>8743829</v>
      </c>
      <c r="L50" s="22">
        <v>13788735</v>
      </c>
      <c r="M50" s="22">
        <v>2698296</v>
      </c>
      <c r="N50" s="22">
        <v>25230860</v>
      </c>
      <c r="O50" s="22"/>
      <c r="P50" s="22"/>
      <c r="Q50" s="22"/>
      <c r="R50" s="22"/>
      <c r="S50" s="22"/>
      <c r="T50" s="22"/>
      <c r="U50" s="22"/>
      <c r="V50" s="22"/>
      <c r="W50" s="22">
        <v>42886805</v>
      </c>
      <c r="X50" s="22">
        <v>58065360</v>
      </c>
      <c r="Y50" s="22">
        <v>-15178555</v>
      </c>
      <c r="Z50" s="23">
        <v>-26.14046481413359</v>
      </c>
      <c r="AA50" s="20">
        <v>116130720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-828038230</v>
      </c>
      <c r="D52" s="48">
        <f t="shared" si="3"/>
        <v>0</v>
      </c>
      <c r="E52" s="49">
        <f t="shared" si="3"/>
        <v>-50086986</v>
      </c>
      <c r="F52" s="50">
        <f t="shared" si="3"/>
        <v>-50086986</v>
      </c>
      <c r="G52" s="50">
        <f t="shared" si="3"/>
        <v>-50807969</v>
      </c>
      <c r="H52" s="50">
        <f t="shared" si="3"/>
        <v>-51884364</v>
      </c>
      <c r="I52" s="50">
        <f t="shared" si="3"/>
        <v>54571460</v>
      </c>
      <c r="J52" s="50">
        <f t="shared" si="3"/>
        <v>-48120873</v>
      </c>
      <c r="K52" s="50">
        <f t="shared" si="3"/>
        <v>-29435996</v>
      </c>
      <c r="L52" s="50">
        <f t="shared" si="3"/>
        <v>-20870530</v>
      </c>
      <c r="M52" s="50">
        <f t="shared" si="3"/>
        <v>-25459295</v>
      </c>
      <c r="N52" s="50">
        <f t="shared" si="3"/>
        <v>-75765821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-123886694</v>
      </c>
      <c r="X52" s="50">
        <f t="shared" si="3"/>
        <v>-25043520</v>
      </c>
      <c r="Y52" s="50">
        <f t="shared" si="3"/>
        <v>-98843174</v>
      </c>
      <c r="Z52" s="51">
        <f>+IF(X52&lt;&gt;0,+(Y52/X52)*100,0)</f>
        <v>394.68562726006564</v>
      </c>
      <c r="AA52" s="48">
        <f>SUM(AA49:AA51)</f>
        <v>-50086986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-828038230</v>
      </c>
      <c r="D54" s="54">
        <f>+D52-D53</f>
        <v>0</v>
      </c>
      <c r="E54" s="55">
        <f t="shared" si="4"/>
        <v>-50086986</v>
      </c>
      <c r="F54" s="56">
        <f t="shared" si="4"/>
        <v>-50086986</v>
      </c>
      <c r="G54" s="56">
        <f t="shared" si="4"/>
        <v>-50807969</v>
      </c>
      <c r="H54" s="56">
        <f t="shared" si="4"/>
        <v>-51884364</v>
      </c>
      <c r="I54" s="56">
        <f t="shared" si="4"/>
        <v>54571460</v>
      </c>
      <c r="J54" s="56">
        <f t="shared" si="4"/>
        <v>-48120873</v>
      </c>
      <c r="K54" s="56">
        <f t="shared" si="4"/>
        <v>-29435996</v>
      </c>
      <c r="L54" s="56">
        <f t="shared" si="4"/>
        <v>-20870530</v>
      </c>
      <c r="M54" s="56">
        <f t="shared" si="4"/>
        <v>-25459295</v>
      </c>
      <c r="N54" s="56">
        <f t="shared" si="4"/>
        <v>-75765821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-123886694</v>
      </c>
      <c r="X54" s="56">
        <f t="shared" si="4"/>
        <v>-25043520</v>
      </c>
      <c r="Y54" s="56">
        <f t="shared" si="4"/>
        <v>-98843174</v>
      </c>
      <c r="Z54" s="57">
        <f>+IF(X54&lt;&gt;0,+(Y54/X54)*100,0)</f>
        <v>394.68562726006564</v>
      </c>
      <c r="AA54" s="54">
        <f>+AA52-AA53</f>
        <v>-50086986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-828038230</v>
      </c>
      <c r="D57" s="48">
        <f>SUM(D54:D56)</f>
        <v>0</v>
      </c>
      <c r="E57" s="49">
        <f t="shared" si="5"/>
        <v>-50086986</v>
      </c>
      <c r="F57" s="50">
        <f t="shared" si="5"/>
        <v>-50086986</v>
      </c>
      <c r="G57" s="50">
        <f t="shared" si="5"/>
        <v>-50807969</v>
      </c>
      <c r="H57" s="50">
        <f t="shared" si="5"/>
        <v>-51884364</v>
      </c>
      <c r="I57" s="50">
        <f t="shared" si="5"/>
        <v>54571460</v>
      </c>
      <c r="J57" s="50">
        <f t="shared" si="5"/>
        <v>-48120873</v>
      </c>
      <c r="K57" s="50">
        <f t="shared" si="5"/>
        <v>-29435996</v>
      </c>
      <c r="L57" s="50">
        <f t="shared" si="5"/>
        <v>-20870530</v>
      </c>
      <c r="M57" s="50">
        <f t="shared" si="5"/>
        <v>-25459295</v>
      </c>
      <c r="N57" s="50">
        <f t="shared" si="5"/>
        <v>-75765821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-123886694</v>
      </c>
      <c r="X57" s="50">
        <f t="shared" si="5"/>
        <v>-25043520</v>
      </c>
      <c r="Y57" s="50">
        <f t="shared" si="5"/>
        <v>-98843174</v>
      </c>
      <c r="Z57" s="51">
        <f>+IF(X57&lt;&gt;0,+(Y57/X57)*100,0)</f>
        <v>394.68562726006564</v>
      </c>
      <c r="AA57" s="48">
        <f>SUM(AA54:AA56)</f>
        <v>-50086986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-828038230</v>
      </c>
      <c r="D60" s="65">
        <f>SUM(D57:D59)</f>
        <v>0</v>
      </c>
      <c r="E60" s="66">
        <f t="shared" si="6"/>
        <v>-50086986</v>
      </c>
      <c r="F60" s="67">
        <f t="shared" si="6"/>
        <v>-50086986</v>
      </c>
      <c r="G60" s="67">
        <f t="shared" si="6"/>
        <v>-50807969</v>
      </c>
      <c r="H60" s="67">
        <f t="shared" si="6"/>
        <v>-51884364</v>
      </c>
      <c r="I60" s="67">
        <f t="shared" si="6"/>
        <v>54571460</v>
      </c>
      <c r="J60" s="67">
        <f t="shared" si="6"/>
        <v>-48120873</v>
      </c>
      <c r="K60" s="67">
        <f t="shared" si="6"/>
        <v>-29435996</v>
      </c>
      <c r="L60" s="67">
        <f t="shared" si="6"/>
        <v>-20870530</v>
      </c>
      <c r="M60" s="67">
        <f t="shared" si="6"/>
        <v>-25459295</v>
      </c>
      <c r="N60" s="67">
        <f t="shared" si="6"/>
        <v>-75765821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-123886694</v>
      </c>
      <c r="X60" s="67">
        <f t="shared" si="6"/>
        <v>-25043520</v>
      </c>
      <c r="Y60" s="67">
        <f t="shared" si="6"/>
        <v>-98843174</v>
      </c>
      <c r="Z60" s="68">
        <f>+IF(X60&lt;&gt;0,+(Y60/X60)*100,0)</f>
        <v>394.68562726006564</v>
      </c>
      <c r="AA60" s="65">
        <f>SUM(AA57:AA59)</f>
        <v>-50086986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407389083</v>
      </c>
      <c r="D7" s="20"/>
      <c r="E7" s="21">
        <v>633493946</v>
      </c>
      <c r="F7" s="22">
        <v>633493946</v>
      </c>
      <c r="G7" s="22">
        <v>44498554</v>
      </c>
      <c r="H7" s="22">
        <v>35880278</v>
      </c>
      <c r="I7" s="22">
        <v>21805444</v>
      </c>
      <c r="J7" s="22">
        <v>102184276</v>
      </c>
      <c r="K7" s="22">
        <v>36940320</v>
      </c>
      <c r="L7" s="22">
        <v>39896382</v>
      </c>
      <c r="M7" s="22">
        <v>39149364</v>
      </c>
      <c r="N7" s="22">
        <v>115986066</v>
      </c>
      <c r="O7" s="22"/>
      <c r="P7" s="22"/>
      <c r="Q7" s="22"/>
      <c r="R7" s="22"/>
      <c r="S7" s="22"/>
      <c r="T7" s="22"/>
      <c r="U7" s="22"/>
      <c r="V7" s="22"/>
      <c r="W7" s="22">
        <v>218170342</v>
      </c>
      <c r="X7" s="22">
        <v>316746972</v>
      </c>
      <c r="Y7" s="22">
        <v>-98576630</v>
      </c>
      <c r="Z7" s="23">
        <v>-31.121569806198497</v>
      </c>
      <c r="AA7" s="20">
        <v>633493946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>
        <v>7249341</v>
      </c>
      <c r="J8" s="22">
        <v>7249341</v>
      </c>
      <c r="K8" s="22">
        <v>7820348</v>
      </c>
      <c r="L8" s="22">
        <v>8288200</v>
      </c>
      <c r="M8" s="22">
        <v>7604191</v>
      </c>
      <c r="N8" s="22">
        <v>23712739</v>
      </c>
      <c r="O8" s="22"/>
      <c r="P8" s="22"/>
      <c r="Q8" s="22"/>
      <c r="R8" s="22"/>
      <c r="S8" s="22"/>
      <c r="T8" s="22"/>
      <c r="U8" s="22"/>
      <c r="V8" s="22"/>
      <c r="W8" s="22">
        <v>30962080</v>
      </c>
      <c r="X8" s="22"/>
      <c r="Y8" s="22">
        <v>30962080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102530911</v>
      </c>
      <c r="D13" s="20"/>
      <c r="E13" s="21">
        <v>117109259</v>
      </c>
      <c r="F13" s="22">
        <v>117109259</v>
      </c>
      <c r="G13" s="22">
        <v>7688941</v>
      </c>
      <c r="H13" s="22">
        <v>7811982</v>
      </c>
      <c r="I13" s="22">
        <v>7906936</v>
      </c>
      <c r="J13" s="22">
        <v>23407859</v>
      </c>
      <c r="K13" s="22">
        <v>8025125</v>
      </c>
      <c r="L13" s="22">
        <v>8027170</v>
      </c>
      <c r="M13" s="22">
        <v>8087639</v>
      </c>
      <c r="N13" s="22">
        <v>24139934</v>
      </c>
      <c r="O13" s="22"/>
      <c r="P13" s="22"/>
      <c r="Q13" s="22"/>
      <c r="R13" s="22"/>
      <c r="S13" s="22"/>
      <c r="T13" s="22"/>
      <c r="U13" s="22"/>
      <c r="V13" s="22"/>
      <c r="W13" s="22">
        <v>47547793</v>
      </c>
      <c r="X13" s="22">
        <v>58554630</v>
      </c>
      <c r="Y13" s="22">
        <v>-11006837</v>
      </c>
      <c r="Z13" s="23">
        <v>-18.797551961305196</v>
      </c>
      <c r="AA13" s="20">
        <v>117109259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509919994</v>
      </c>
      <c r="D33" s="29">
        <f t="shared" ref="D33:Y33" si="0">SUM(D6:D32)</f>
        <v>0</v>
      </c>
      <c r="E33" s="30">
        <f t="shared" si="0"/>
        <v>750603205</v>
      </c>
      <c r="F33" s="31">
        <f t="shared" si="0"/>
        <v>750603205</v>
      </c>
      <c r="G33" s="31">
        <f t="shared" si="0"/>
        <v>52187495</v>
      </c>
      <c r="H33" s="31">
        <f t="shared" si="0"/>
        <v>43692260</v>
      </c>
      <c r="I33" s="31">
        <f t="shared" si="0"/>
        <v>36961721</v>
      </c>
      <c r="J33" s="31">
        <f t="shared" si="0"/>
        <v>132841476</v>
      </c>
      <c r="K33" s="31">
        <f t="shared" si="0"/>
        <v>52785793</v>
      </c>
      <c r="L33" s="31">
        <f t="shared" si="0"/>
        <v>56211752</v>
      </c>
      <c r="M33" s="31">
        <f t="shared" si="0"/>
        <v>54841194</v>
      </c>
      <c r="N33" s="31">
        <f t="shared" si="0"/>
        <v>163838739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296680215</v>
      </c>
      <c r="X33" s="31">
        <f t="shared" si="0"/>
        <v>375301602</v>
      </c>
      <c r="Y33" s="31">
        <f t="shared" si="0"/>
        <v>-78621387</v>
      </c>
      <c r="Z33" s="32">
        <f>+IF(X33&lt;&gt;0,+(Y33/X33)*100,0)</f>
        <v>-20.948854622794816</v>
      </c>
      <c r="AA33" s="29">
        <f>SUM(AA6:AA32)</f>
        <v>750603205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47098530</v>
      </c>
      <c r="D35" s="20"/>
      <c r="E35" s="21">
        <v>44861482</v>
      </c>
      <c r="F35" s="22">
        <v>44861482</v>
      </c>
      <c r="G35" s="22">
        <v>3518148</v>
      </c>
      <c r="H35" s="22">
        <v>3937428</v>
      </c>
      <c r="I35" s="22">
        <v>3864012</v>
      </c>
      <c r="J35" s="22">
        <v>11319588</v>
      </c>
      <c r="K35" s="22">
        <v>3668973</v>
      </c>
      <c r="L35" s="22">
        <v>3551813</v>
      </c>
      <c r="M35" s="22">
        <v>3554102</v>
      </c>
      <c r="N35" s="22">
        <v>10774888</v>
      </c>
      <c r="O35" s="22"/>
      <c r="P35" s="22"/>
      <c r="Q35" s="22"/>
      <c r="R35" s="22"/>
      <c r="S35" s="22"/>
      <c r="T35" s="22"/>
      <c r="U35" s="22"/>
      <c r="V35" s="22"/>
      <c r="W35" s="22">
        <v>22094476</v>
      </c>
      <c r="X35" s="22">
        <v>22430754</v>
      </c>
      <c r="Y35" s="22">
        <v>-336278</v>
      </c>
      <c r="Z35" s="23">
        <v>-1.4991827737935159</v>
      </c>
      <c r="AA35" s="20">
        <v>44861482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192446329</v>
      </c>
      <c r="D38" s="20"/>
      <c r="E38" s="21">
        <v>356090468</v>
      </c>
      <c r="F38" s="22">
        <v>356090468</v>
      </c>
      <c r="G38" s="22">
        <v>17557777</v>
      </c>
      <c r="H38" s="22">
        <v>18089432</v>
      </c>
      <c r="I38" s="22">
        <v>14881484</v>
      </c>
      <c r="J38" s="22">
        <v>50528693</v>
      </c>
      <c r="K38" s="22">
        <v>16793140</v>
      </c>
      <c r="L38" s="22">
        <v>16413929</v>
      </c>
      <c r="M38" s="22">
        <v>15534791</v>
      </c>
      <c r="N38" s="22">
        <v>48741860</v>
      </c>
      <c r="O38" s="22"/>
      <c r="P38" s="22"/>
      <c r="Q38" s="22"/>
      <c r="R38" s="22"/>
      <c r="S38" s="22"/>
      <c r="T38" s="22"/>
      <c r="U38" s="22"/>
      <c r="V38" s="22"/>
      <c r="W38" s="22">
        <v>99270553</v>
      </c>
      <c r="X38" s="22">
        <v>178045236</v>
      </c>
      <c r="Y38" s="22">
        <v>-78774683</v>
      </c>
      <c r="Z38" s="23">
        <v>-44.244195896373213</v>
      </c>
      <c r="AA38" s="20">
        <v>356090468</v>
      </c>
    </row>
    <row r="39" spans="1:27" x14ac:dyDescent="0.25">
      <c r="A39" s="19" t="s">
        <v>65</v>
      </c>
      <c r="B39" s="15" t="s">
        <v>32</v>
      </c>
      <c r="C39" s="20">
        <v>351871731</v>
      </c>
      <c r="D39" s="20"/>
      <c r="E39" s="21">
        <v>133499440</v>
      </c>
      <c r="F39" s="22">
        <v>133499440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66749718</v>
      </c>
      <c r="Y39" s="22">
        <v>-66749718</v>
      </c>
      <c r="Z39" s="23">
        <v>-100</v>
      </c>
      <c r="AA39" s="20">
        <v>133499440</v>
      </c>
    </row>
    <row r="40" spans="1:27" x14ac:dyDescent="0.25">
      <c r="A40" s="19" t="s">
        <v>66</v>
      </c>
      <c r="B40" s="15" t="s">
        <v>32</v>
      </c>
      <c r="C40" s="20">
        <v>82115869</v>
      </c>
      <c r="D40" s="20"/>
      <c r="E40" s="21">
        <v>10936185</v>
      </c>
      <c r="F40" s="22">
        <v>10936185</v>
      </c>
      <c r="G40" s="22"/>
      <c r="H40" s="22"/>
      <c r="I40" s="22">
        <v>3369079</v>
      </c>
      <c r="J40" s="22">
        <v>3369079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3369079</v>
      </c>
      <c r="X40" s="22">
        <v>5468094</v>
      </c>
      <c r="Y40" s="22">
        <v>-2099015</v>
      </c>
      <c r="Z40" s="23">
        <v>-38.386593207797823</v>
      </c>
      <c r="AA40" s="20">
        <v>10936185</v>
      </c>
    </row>
    <row r="41" spans="1:27" x14ac:dyDescent="0.25">
      <c r="A41" s="19" t="s">
        <v>40</v>
      </c>
      <c r="B41" s="15" t="s">
        <v>32</v>
      </c>
      <c r="C41" s="20">
        <v>201703805</v>
      </c>
      <c r="D41" s="20"/>
      <c r="E41" s="21">
        <v>46711631</v>
      </c>
      <c r="F41" s="22">
        <v>46711631</v>
      </c>
      <c r="G41" s="22">
        <v>13748318</v>
      </c>
      <c r="H41" s="22">
        <v>13509869</v>
      </c>
      <c r="I41" s="22">
        <v>13430664</v>
      </c>
      <c r="J41" s="22">
        <v>40688851</v>
      </c>
      <c r="K41" s="22">
        <v>14265602</v>
      </c>
      <c r="L41" s="22">
        <v>13751563</v>
      </c>
      <c r="M41" s="22">
        <v>14123293</v>
      </c>
      <c r="N41" s="22">
        <v>42140458</v>
      </c>
      <c r="O41" s="22"/>
      <c r="P41" s="22"/>
      <c r="Q41" s="22"/>
      <c r="R41" s="22"/>
      <c r="S41" s="22"/>
      <c r="T41" s="22"/>
      <c r="U41" s="22"/>
      <c r="V41" s="22"/>
      <c r="W41" s="22">
        <v>82829309</v>
      </c>
      <c r="X41" s="22">
        <v>23355816</v>
      </c>
      <c r="Y41" s="22">
        <v>59473493</v>
      </c>
      <c r="Z41" s="23">
        <v>254.64104101522292</v>
      </c>
      <c r="AA41" s="20">
        <v>46711631</v>
      </c>
    </row>
    <row r="42" spans="1:27" x14ac:dyDescent="0.25">
      <c r="A42" s="19" t="s">
        <v>67</v>
      </c>
      <c r="B42" s="15" t="s">
        <v>32</v>
      </c>
      <c r="C42" s="20">
        <v>29651703</v>
      </c>
      <c r="D42" s="20"/>
      <c r="E42" s="21">
        <v>11915580</v>
      </c>
      <c r="F42" s="22">
        <v>11915580</v>
      </c>
      <c r="G42" s="22">
        <v>459235</v>
      </c>
      <c r="H42" s="22"/>
      <c r="I42" s="22">
        <v>524929</v>
      </c>
      <c r="J42" s="22">
        <v>984164</v>
      </c>
      <c r="K42" s="22">
        <v>237922</v>
      </c>
      <c r="L42" s="22">
        <v>1562485</v>
      </c>
      <c r="M42" s="22">
        <v>490738</v>
      </c>
      <c r="N42" s="22">
        <v>2291145</v>
      </c>
      <c r="O42" s="22"/>
      <c r="P42" s="22"/>
      <c r="Q42" s="22"/>
      <c r="R42" s="22"/>
      <c r="S42" s="22"/>
      <c r="T42" s="22"/>
      <c r="U42" s="22"/>
      <c r="V42" s="22"/>
      <c r="W42" s="22">
        <v>3275309</v>
      </c>
      <c r="X42" s="22">
        <v>5957796</v>
      </c>
      <c r="Y42" s="22">
        <v>-2682487</v>
      </c>
      <c r="Z42" s="23">
        <v>-45.024821259405321</v>
      </c>
      <c r="AA42" s="20">
        <v>11915580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8623634</v>
      </c>
      <c r="F44" s="22">
        <v>8623634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4311822</v>
      </c>
      <c r="Y44" s="22">
        <v>-4311822</v>
      </c>
      <c r="Z44" s="23">
        <v>-100</v>
      </c>
      <c r="AA44" s="20">
        <v>8623634</v>
      </c>
    </row>
    <row r="45" spans="1:27" x14ac:dyDescent="0.25">
      <c r="A45" s="19" t="s">
        <v>70</v>
      </c>
      <c r="B45" s="15" t="s">
        <v>32</v>
      </c>
      <c r="C45" s="20">
        <v>386549</v>
      </c>
      <c r="D45" s="20"/>
      <c r="E45" s="21">
        <v>393576</v>
      </c>
      <c r="F45" s="22">
        <v>393576</v>
      </c>
      <c r="G45" s="22">
        <v>29863</v>
      </c>
      <c r="H45" s="22">
        <v>33333</v>
      </c>
      <c r="I45" s="22">
        <v>32858</v>
      </c>
      <c r="J45" s="22">
        <v>96054</v>
      </c>
      <c r="K45" s="22">
        <v>31003</v>
      </c>
      <c r="L45" s="22">
        <v>29779</v>
      </c>
      <c r="M45" s="22">
        <v>29792</v>
      </c>
      <c r="N45" s="22">
        <v>90574</v>
      </c>
      <c r="O45" s="22"/>
      <c r="P45" s="22"/>
      <c r="Q45" s="22"/>
      <c r="R45" s="22"/>
      <c r="S45" s="22"/>
      <c r="T45" s="22"/>
      <c r="U45" s="22"/>
      <c r="V45" s="22"/>
      <c r="W45" s="22">
        <v>186628</v>
      </c>
      <c r="X45" s="22">
        <v>196788</v>
      </c>
      <c r="Y45" s="22">
        <v>-10160</v>
      </c>
      <c r="Z45" s="23">
        <v>-5.1629164379941868</v>
      </c>
      <c r="AA45" s="20">
        <v>393576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144507500</v>
      </c>
      <c r="D47" s="20"/>
      <c r="E47" s="21">
        <v>40559085</v>
      </c>
      <c r="F47" s="22">
        <v>40559085</v>
      </c>
      <c r="G47" s="22">
        <v>12130121</v>
      </c>
      <c r="H47" s="22">
        <v>13213230</v>
      </c>
      <c r="I47" s="22">
        <v>7602816</v>
      </c>
      <c r="J47" s="22">
        <v>32946167</v>
      </c>
      <c r="K47" s="22">
        <v>5827857</v>
      </c>
      <c r="L47" s="22">
        <v>6096262</v>
      </c>
      <c r="M47" s="22">
        <v>6069586</v>
      </c>
      <c r="N47" s="22">
        <v>17993705</v>
      </c>
      <c r="O47" s="22"/>
      <c r="P47" s="22"/>
      <c r="Q47" s="22"/>
      <c r="R47" s="22"/>
      <c r="S47" s="22"/>
      <c r="T47" s="22"/>
      <c r="U47" s="22"/>
      <c r="V47" s="22"/>
      <c r="W47" s="22">
        <v>50939872</v>
      </c>
      <c r="X47" s="22">
        <v>20279544</v>
      </c>
      <c r="Y47" s="22">
        <v>30660328</v>
      </c>
      <c r="Z47" s="23">
        <v>151.18844881324748</v>
      </c>
      <c r="AA47" s="20">
        <v>40559085</v>
      </c>
    </row>
    <row r="48" spans="1:27" x14ac:dyDescent="0.25">
      <c r="A48" s="37" t="s">
        <v>73</v>
      </c>
      <c r="B48" s="28" t="s">
        <v>32</v>
      </c>
      <c r="C48" s="29">
        <f>SUM(C35:C47)</f>
        <v>1049782016</v>
      </c>
      <c r="D48" s="29">
        <f t="shared" ref="D48:Y48" si="1">SUM(D35:D47)</f>
        <v>0</v>
      </c>
      <c r="E48" s="30">
        <f t="shared" si="1"/>
        <v>653591081</v>
      </c>
      <c r="F48" s="31">
        <f t="shared" si="1"/>
        <v>653591081</v>
      </c>
      <c r="G48" s="31">
        <f t="shared" si="1"/>
        <v>47443462</v>
      </c>
      <c r="H48" s="31">
        <f t="shared" si="1"/>
        <v>48783292</v>
      </c>
      <c r="I48" s="31">
        <f t="shared" si="1"/>
        <v>43705842</v>
      </c>
      <c r="J48" s="31">
        <f t="shared" si="1"/>
        <v>139932596</v>
      </c>
      <c r="K48" s="31">
        <f t="shared" si="1"/>
        <v>40824497</v>
      </c>
      <c r="L48" s="31">
        <f t="shared" si="1"/>
        <v>41405831</v>
      </c>
      <c r="M48" s="31">
        <f t="shared" si="1"/>
        <v>39802302</v>
      </c>
      <c r="N48" s="31">
        <f t="shared" si="1"/>
        <v>122032630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261965226</v>
      </c>
      <c r="X48" s="31">
        <f t="shared" si="1"/>
        <v>326795568</v>
      </c>
      <c r="Y48" s="31">
        <f t="shared" si="1"/>
        <v>-64830342</v>
      </c>
      <c r="Z48" s="32">
        <f>+IF(X48&lt;&gt;0,+(Y48/X48)*100,0)</f>
        <v>-19.838194990453481</v>
      </c>
      <c r="AA48" s="29">
        <f>SUM(AA35:AA47)</f>
        <v>653591081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-539862022</v>
      </c>
      <c r="D49" s="39">
        <f t="shared" si="2"/>
        <v>0</v>
      </c>
      <c r="E49" s="40">
        <f t="shared" si="2"/>
        <v>97012124</v>
      </c>
      <c r="F49" s="41">
        <f t="shared" si="2"/>
        <v>97012124</v>
      </c>
      <c r="G49" s="41">
        <f t="shared" si="2"/>
        <v>4744033</v>
      </c>
      <c r="H49" s="41">
        <f t="shared" si="2"/>
        <v>-5091032</v>
      </c>
      <c r="I49" s="41">
        <f t="shared" si="2"/>
        <v>-6744121</v>
      </c>
      <c r="J49" s="41">
        <f t="shared" si="2"/>
        <v>-7091120</v>
      </c>
      <c r="K49" s="41">
        <f t="shared" si="2"/>
        <v>11961296</v>
      </c>
      <c r="L49" s="41">
        <f t="shared" si="2"/>
        <v>14805921</v>
      </c>
      <c r="M49" s="41">
        <f t="shared" si="2"/>
        <v>15038892</v>
      </c>
      <c r="N49" s="41">
        <f t="shared" si="2"/>
        <v>41806109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34714989</v>
      </c>
      <c r="X49" s="41">
        <f t="shared" si="2"/>
        <v>48506034</v>
      </c>
      <c r="Y49" s="41">
        <f t="shared" si="2"/>
        <v>-13791045</v>
      </c>
      <c r="Z49" s="42">
        <f>+IF(X49&lt;&gt;0,+(Y49/X49)*100,0)</f>
        <v>-28.43160708624416</v>
      </c>
      <c r="AA49" s="39">
        <f>+AA33-AA48</f>
        <v>97012124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-539862022</v>
      </c>
      <c r="D52" s="48">
        <f t="shared" si="3"/>
        <v>0</v>
      </c>
      <c r="E52" s="49">
        <f t="shared" si="3"/>
        <v>97012124</v>
      </c>
      <c r="F52" s="50">
        <f t="shared" si="3"/>
        <v>97012124</v>
      </c>
      <c r="G52" s="50">
        <f t="shared" si="3"/>
        <v>4744033</v>
      </c>
      <c r="H52" s="50">
        <f t="shared" si="3"/>
        <v>-5091032</v>
      </c>
      <c r="I52" s="50">
        <f t="shared" si="3"/>
        <v>-6744121</v>
      </c>
      <c r="J52" s="50">
        <f t="shared" si="3"/>
        <v>-7091120</v>
      </c>
      <c r="K52" s="50">
        <f t="shared" si="3"/>
        <v>11961296</v>
      </c>
      <c r="L52" s="50">
        <f t="shared" si="3"/>
        <v>14805921</v>
      </c>
      <c r="M52" s="50">
        <f t="shared" si="3"/>
        <v>15038892</v>
      </c>
      <c r="N52" s="50">
        <f t="shared" si="3"/>
        <v>41806109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34714989</v>
      </c>
      <c r="X52" s="50">
        <f t="shared" si="3"/>
        <v>48506034</v>
      </c>
      <c r="Y52" s="50">
        <f t="shared" si="3"/>
        <v>-13791045</v>
      </c>
      <c r="Z52" s="51">
        <f>+IF(X52&lt;&gt;0,+(Y52/X52)*100,0)</f>
        <v>-28.43160708624416</v>
      </c>
      <c r="AA52" s="48">
        <f>SUM(AA49:AA51)</f>
        <v>97012124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-539862022</v>
      </c>
      <c r="D54" s="54">
        <f>+D52-D53</f>
        <v>0</v>
      </c>
      <c r="E54" s="55">
        <f t="shared" si="4"/>
        <v>97012124</v>
      </c>
      <c r="F54" s="56">
        <f t="shared" si="4"/>
        <v>97012124</v>
      </c>
      <c r="G54" s="56">
        <f t="shared" si="4"/>
        <v>4744033</v>
      </c>
      <c r="H54" s="56">
        <f t="shared" si="4"/>
        <v>-5091032</v>
      </c>
      <c r="I54" s="56">
        <f t="shared" si="4"/>
        <v>-6744121</v>
      </c>
      <c r="J54" s="56">
        <f t="shared" si="4"/>
        <v>-7091120</v>
      </c>
      <c r="K54" s="56">
        <f t="shared" si="4"/>
        <v>11961296</v>
      </c>
      <c r="L54" s="56">
        <f t="shared" si="4"/>
        <v>14805921</v>
      </c>
      <c r="M54" s="56">
        <f t="shared" si="4"/>
        <v>15038892</v>
      </c>
      <c r="N54" s="56">
        <f t="shared" si="4"/>
        <v>41806109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34714989</v>
      </c>
      <c r="X54" s="56">
        <f t="shared" si="4"/>
        <v>48506034</v>
      </c>
      <c r="Y54" s="56">
        <f t="shared" si="4"/>
        <v>-13791045</v>
      </c>
      <c r="Z54" s="57">
        <f>+IF(X54&lt;&gt;0,+(Y54/X54)*100,0)</f>
        <v>-28.43160708624416</v>
      </c>
      <c r="AA54" s="54">
        <f>+AA52-AA53</f>
        <v>97012124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-539862022</v>
      </c>
      <c r="D57" s="48">
        <f>SUM(D54:D56)</f>
        <v>0</v>
      </c>
      <c r="E57" s="49">
        <f t="shared" si="5"/>
        <v>97012124</v>
      </c>
      <c r="F57" s="50">
        <f t="shared" si="5"/>
        <v>97012124</v>
      </c>
      <c r="G57" s="50">
        <f t="shared" si="5"/>
        <v>4744033</v>
      </c>
      <c r="H57" s="50">
        <f t="shared" si="5"/>
        <v>-5091032</v>
      </c>
      <c r="I57" s="50">
        <f t="shared" si="5"/>
        <v>-6744121</v>
      </c>
      <c r="J57" s="50">
        <f t="shared" si="5"/>
        <v>-7091120</v>
      </c>
      <c r="K57" s="50">
        <f t="shared" si="5"/>
        <v>11961296</v>
      </c>
      <c r="L57" s="50">
        <f t="shared" si="5"/>
        <v>14805921</v>
      </c>
      <c r="M57" s="50">
        <f t="shared" si="5"/>
        <v>15038892</v>
      </c>
      <c r="N57" s="50">
        <f t="shared" si="5"/>
        <v>41806109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34714989</v>
      </c>
      <c r="X57" s="50">
        <f t="shared" si="5"/>
        <v>48506034</v>
      </c>
      <c r="Y57" s="50">
        <f t="shared" si="5"/>
        <v>-13791045</v>
      </c>
      <c r="Z57" s="51">
        <f>+IF(X57&lt;&gt;0,+(Y57/X57)*100,0)</f>
        <v>-28.43160708624416</v>
      </c>
      <c r="AA57" s="48">
        <f>SUM(AA54:AA56)</f>
        <v>97012124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-539862022</v>
      </c>
      <c r="D60" s="65">
        <f>SUM(D57:D59)</f>
        <v>0</v>
      </c>
      <c r="E60" s="66">
        <f t="shared" si="6"/>
        <v>97012124</v>
      </c>
      <c r="F60" s="67">
        <f t="shared" si="6"/>
        <v>97012124</v>
      </c>
      <c r="G60" s="67">
        <f t="shared" si="6"/>
        <v>4744033</v>
      </c>
      <c r="H60" s="67">
        <f t="shared" si="6"/>
        <v>-5091032</v>
      </c>
      <c r="I60" s="67">
        <f t="shared" si="6"/>
        <v>-6744121</v>
      </c>
      <c r="J60" s="67">
        <f t="shared" si="6"/>
        <v>-7091120</v>
      </c>
      <c r="K60" s="67">
        <f t="shared" si="6"/>
        <v>11961296</v>
      </c>
      <c r="L60" s="67">
        <f t="shared" si="6"/>
        <v>14805921</v>
      </c>
      <c r="M60" s="67">
        <f t="shared" si="6"/>
        <v>15038892</v>
      </c>
      <c r="N60" s="67">
        <f t="shared" si="6"/>
        <v>41806109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34714989</v>
      </c>
      <c r="X60" s="67">
        <f t="shared" si="6"/>
        <v>48506034</v>
      </c>
      <c r="Y60" s="67">
        <f t="shared" si="6"/>
        <v>-13791045</v>
      </c>
      <c r="Z60" s="68">
        <f>+IF(X60&lt;&gt;0,+(Y60/X60)*100,0)</f>
        <v>-28.43160708624416</v>
      </c>
      <c r="AA60" s="65">
        <f>SUM(AA57:AA59)</f>
        <v>97012124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390008105</v>
      </c>
      <c r="D7" s="20"/>
      <c r="E7" s="21">
        <v>516886192</v>
      </c>
      <c r="F7" s="22">
        <v>516886192</v>
      </c>
      <c r="G7" s="22">
        <v>31072815</v>
      </c>
      <c r="H7" s="22">
        <v>37410186</v>
      </c>
      <c r="I7" s="22">
        <v>30927223</v>
      </c>
      <c r="J7" s="22">
        <v>99410224</v>
      </c>
      <c r="K7" s="22">
        <v>34088444</v>
      </c>
      <c r="L7" s="22">
        <v>34543818</v>
      </c>
      <c r="M7" s="22">
        <v>30796950</v>
      </c>
      <c r="N7" s="22">
        <v>99429212</v>
      </c>
      <c r="O7" s="22"/>
      <c r="P7" s="22"/>
      <c r="Q7" s="22"/>
      <c r="R7" s="22"/>
      <c r="S7" s="22"/>
      <c r="T7" s="22"/>
      <c r="U7" s="22"/>
      <c r="V7" s="22"/>
      <c r="W7" s="22">
        <v>198839436</v>
      </c>
      <c r="X7" s="22">
        <v>261711439</v>
      </c>
      <c r="Y7" s="22">
        <v>-62872003</v>
      </c>
      <c r="Z7" s="23">
        <v>-24.023406558090876</v>
      </c>
      <c r="AA7" s="20">
        <v>516886192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15756</v>
      </c>
      <c r="F10" s="22">
        <v>15756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7878</v>
      </c>
      <c r="Y10" s="22">
        <v>-7878</v>
      </c>
      <c r="Z10" s="23">
        <v>-100</v>
      </c>
      <c r="AA10" s="20">
        <v>15756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27151608</v>
      </c>
      <c r="F13" s="22">
        <v>27151608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13575804</v>
      </c>
      <c r="Y13" s="22">
        <v>-13575804</v>
      </c>
      <c r="Z13" s="23">
        <v>-100</v>
      </c>
      <c r="AA13" s="20">
        <v>27151608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>
        <v>30562</v>
      </c>
      <c r="J20" s="22">
        <v>30562</v>
      </c>
      <c r="K20" s="22">
        <v>6129</v>
      </c>
      <c r="L20" s="22">
        <v>17325</v>
      </c>
      <c r="M20" s="22">
        <v>129397</v>
      </c>
      <c r="N20" s="22">
        <v>152851</v>
      </c>
      <c r="O20" s="22"/>
      <c r="P20" s="22"/>
      <c r="Q20" s="22"/>
      <c r="R20" s="22"/>
      <c r="S20" s="22"/>
      <c r="T20" s="22"/>
      <c r="U20" s="22"/>
      <c r="V20" s="22"/>
      <c r="W20" s="22">
        <v>183413</v>
      </c>
      <c r="X20" s="22"/>
      <c r="Y20" s="22">
        <v>183413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4376600</v>
      </c>
      <c r="D26" s="20"/>
      <c r="E26" s="21">
        <v>31502580</v>
      </c>
      <c r="F26" s="22">
        <v>31502580</v>
      </c>
      <c r="G26" s="22"/>
      <c r="H26" s="22">
        <v>13126080</v>
      </c>
      <c r="I26" s="22"/>
      <c r="J26" s="22">
        <v>13126080</v>
      </c>
      <c r="K26" s="22"/>
      <c r="L26" s="22"/>
      <c r="M26" s="22">
        <v>10494512</v>
      </c>
      <c r="N26" s="22">
        <v>10494512</v>
      </c>
      <c r="O26" s="22"/>
      <c r="P26" s="22"/>
      <c r="Q26" s="22"/>
      <c r="R26" s="22"/>
      <c r="S26" s="22"/>
      <c r="T26" s="22"/>
      <c r="U26" s="22"/>
      <c r="V26" s="22"/>
      <c r="W26" s="22">
        <v>23620592</v>
      </c>
      <c r="X26" s="22">
        <v>21001720</v>
      </c>
      <c r="Y26" s="22">
        <v>2618872</v>
      </c>
      <c r="Z26" s="23">
        <v>12.469797711806461</v>
      </c>
      <c r="AA26" s="20">
        <v>31502580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-461335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393923370</v>
      </c>
      <c r="D33" s="29">
        <f t="shared" ref="D33:Y33" si="0">SUM(D6:D32)</f>
        <v>0</v>
      </c>
      <c r="E33" s="30">
        <f t="shared" si="0"/>
        <v>575556136</v>
      </c>
      <c r="F33" s="31">
        <f t="shared" si="0"/>
        <v>575556136</v>
      </c>
      <c r="G33" s="31">
        <f t="shared" si="0"/>
        <v>31072815</v>
      </c>
      <c r="H33" s="31">
        <f t="shared" si="0"/>
        <v>50536266</v>
      </c>
      <c r="I33" s="31">
        <f t="shared" si="0"/>
        <v>30957785</v>
      </c>
      <c r="J33" s="31">
        <f t="shared" si="0"/>
        <v>112566866</v>
      </c>
      <c r="K33" s="31">
        <f t="shared" si="0"/>
        <v>34094573</v>
      </c>
      <c r="L33" s="31">
        <f t="shared" si="0"/>
        <v>34561143</v>
      </c>
      <c r="M33" s="31">
        <f t="shared" si="0"/>
        <v>41420859</v>
      </c>
      <c r="N33" s="31">
        <f t="shared" si="0"/>
        <v>110076575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222643441</v>
      </c>
      <c r="X33" s="31">
        <f t="shared" si="0"/>
        <v>296296841</v>
      </c>
      <c r="Y33" s="31">
        <f t="shared" si="0"/>
        <v>-73653400</v>
      </c>
      <c r="Z33" s="32">
        <f>+IF(X33&lt;&gt;0,+(Y33/X33)*100,0)</f>
        <v>-24.857976801716898</v>
      </c>
      <c r="AA33" s="29">
        <f>SUM(AA6:AA32)</f>
        <v>575556136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32279778</v>
      </c>
      <c r="D35" s="20"/>
      <c r="E35" s="21">
        <v>30723330</v>
      </c>
      <c r="F35" s="22">
        <v>30723330</v>
      </c>
      <c r="G35" s="22">
        <v>2960975</v>
      </c>
      <c r="H35" s="22">
        <v>2747934</v>
      </c>
      <c r="I35" s="22">
        <v>2920111</v>
      </c>
      <c r="J35" s="22">
        <v>8629020</v>
      </c>
      <c r="K35" s="22">
        <v>2879621</v>
      </c>
      <c r="L35" s="22">
        <v>2787114</v>
      </c>
      <c r="M35" s="22">
        <v>2973031</v>
      </c>
      <c r="N35" s="22">
        <v>8639766</v>
      </c>
      <c r="O35" s="22"/>
      <c r="P35" s="22"/>
      <c r="Q35" s="22"/>
      <c r="R35" s="22"/>
      <c r="S35" s="22"/>
      <c r="T35" s="22"/>
      <c r="U35" s="22"/>
      <c r="V35" s="22"/>
      <c r="W35" s="22">
        <v>17268786</v>
      </c>
      <c r="X35" s="22">
        <v>15361668</v>
      </c>
      <c r="Y35" s="22">
        <v>1907118</v>
      </c>
      <c r="Z35" s="23">
        <v>12.414784644480013</v>
      </c>
      <c r="AA35" s="20">
        <v>30723330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395655572</v>
      </c>
      <c r="D38" s="20"/>
      <c r="E38" s="21">
        <v>445762819</v>
      </c>
      <c r="F38" s="22">
        <v>445762819</v>
      </c>
      <c r="G38" s="22"/>
      <c r="H38" s="22">
        <v>75412751</v>
      </c>
      <c r="I38" s="22"/>
      <c r="J38" s="22">
        <v>75412751</v>
      </c>
      <c r="K38" s="22">
        <v>34118831</v>
      </c>
      <c r="L38" s="22">
        <v>64197396</v>
      </c>
      <c r="M38" s="22">
        <v>30057740</v>
      </c>
      <c r="N38" s="22">
        <v>128373967</v>
      </c>
      <c r="O38" s="22"/>
      <c r="P38" s="22"/>
      <c r="Q38" s="22"/>
      <c r="R38" s="22"/>
      <c r="S38" s="22"/>
      <c r="T38" s="22"/>
      <c r="U38" s="22"/>
      <c r="V38" s="22"/>
      <c r="W38" s="22">
        <v>203786718</v>
      </c>
      <c r="X38" s="22">
        <v>222881412</v>
      </c>
      <c r="Y38" s="22">
        <v>-19094694</v>
      </c>
      <c r="Z38" s="23">
        <v>-8.5671989551107117</v>
      </c>
      <c r="AA38" s="20">
        <v>445762819</v>
      </c>
    </row>
    <row r="39" spans="1:27" x14ac:dyDescent="0.25">
      <c r="A39" s="19" t="s">
        <v>65</v>
      </c>
      <c r="B39" s="15" t="s">
        <v>32</v>
      </c>
      <c r="C39" s="20">
        <v>-264433008</v>
      </c>
      <c r="D39" s="20"/>
      <c r="E39" s="21">
        <v>54071952</v>
      </c>
      <c r="F39" s="22">
        <v>54071952</v>
      </c>
      <c r="G39" s="22"/>
      <c r="H39" s="22"/>
      <c r="I39" s="22"/>
      <c r="J39" s="22"/>
      <c r="K39" s="22"/>
      <c r="L39" s="22"/>
      <c r="M39" s="22">
        <v>2625215</v>
      </c>
      <c r="N39" s="22">
        <v>2625215</v>
      </c>
      <c r="O39" s="22"/>
      <c r="P39" s="22"/>
      <c r="Q39" s="22"/>
      <c r="R39" s="22"/>
      <c r="S39" s="22"/>
      <c r="T39" s="22"/>
      <c r="U39" s="22"/>
      <c r="V39" s="22"/>
      <c r="W39" s="22">
        <v>2625215</v>
      </c>
      <c r="X39" s="22">
        <v>27035976</v>
      </c>
      <c r="Y39" s="22">
        <v>-24410761</v>
      </c>
      <c r="Z39" s="23">
        <v>-90.289919624133418</v>
      </c>
      <c r="AA39" s="20">
        <v>54071952</v>
      </c>
    </row>
    <row r="40" spans="1:27" x14ac:dyDescent="0.25">
      <c r="A40" s="19" t="s">
        <v>66</v>
      </c>
      <c r="B40" s="15" t="s">
        <v>32</v>
      </c>
      <c r="C40" s="20">
        <v>17970661</v>
      </c>
      <c r="D40" s="20"/>
      <c r="E40" s="21">
        <v>25938848</v>
      </c>
      <c r="F40" s="22">
        <v>25938848</v>
      </c>
      <c r="G40" s="22">
        <v>2358077</v>
      </c>
      <c r="H40" s="22">
        <v>2358077</v>
      </c>
      <c r="I40" s="22">
        <v>1296942</v>
      </c>
      <c r="J40" s="22">
        <v>6013096</v>
      </c>
      <c r="K40" s="22">
        <v>1296942</v>
      </c>
      <c r="L40" s="22">
        <v>1296942</v>
      </c>
      <c r="M40" s="22">
        <v>1296942</v>
      </c>
      <c r="N40" s="22">
        <v>3890826</v>
      </c>
      <c r="O40" s="22"/>
      <c r="P40" s="22"/>
      <c r="Q40" s="22"/>
      <c r="R40" s="22"/>
      <c r="S40" s="22"/>
      <c r="T40" s="22"/>
      <c r="U40" s="22"/>
      <c r="V40" s="22"/>
      <c r="W40" s="22">
        <v>9903922</v>
      </c>
      <c r="X40" s="22">
        <v>12969426</v>
      </c>
      <c r="Y40" s="22">
        <v>-3065504</v>
      </c>
      <c r="Z40" s="23">
        <v>-23.636389150915392</v>
      </c>
      <c r="AA40" s="20">
        <v>25938848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9850177</v>
      </c>
      <c r="D42" s="20"/>
      <c r="E42" s="21">
        <v>19287596</v>
      </c>
      <c r="F42" s="22">
        <v>19287596</v>
      </c>
      <c r="G42" s="22"/>
      <c r="H42" s="22">
        <v>765977</v>
      </c>
      <c r="I42" s="22">
        <v>28201</v>
      </c>
      <c r="J42" s="22">
        <v>794178</v>
      </c>
      <c r="K42" s="22">
        <v>190696</v>
      </c>
      <c r="L42" s="22">
        <v>3768907</v>
      </c>
      <c r="M42" s="22">
        <v>2592232</v>
      </c>
      <c r="N42" s="22">
        <v>6551835</v>
      </c>
      <c r="O42" s="22"/>
      <c r="P42" s="22"/>
      <c r="Q42" s="22"/>
      <c r="R42" s="22"/>
      <c r="S42" s="22"/>
      <c r="T42" s="22"/>
      <c r="U42" s="22"/>
      <c r="V42" s="22"/>
      <c r="W42" s="22">
        <v>7346013</v>
      </c>
      <c r="X42" s="22">
        <v>9643800</v>
      </c>
      <c r="Y42" s="22">
        <v>-2297787</v>
      </c>
      <c r="Z42" s="23">
        <v>-23.826572512909848</v>
      </c>
      <c r="AA42" s="20">
        <v>19287596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105544627</v>
      </c>
      <c r="D44" s="20"/>
      <c r="E44" s="21"/>
      <c r="F44" s="22"/>
      <c r="G44" s="22">
        <v>-116030</v>
      </c>
      <c r="H44" s="22">
        <v>536256</v>
      </c>
      <c r="I44" s="22">
        <v>167144</v>
      </c>
      <c r="J44" s="22">
        <v>587370</v>
      </c>
      <c r="K44" s="22">
        <v>374404</v>
      </c>
      <c r="L44" s="22">
        <v>200997</v>
      </c>
      <c r="M44" s="22">
        <v>81108</v>
      </c>
      <c r="N44" s="22">
        <v>656509</v>
      </c>
      <c r="O44" s="22"/>
      <c r="P44" s="22"/>
      <c r="Q44" s="22"/>
      <c r="R44" s="22"/>
      <c r="S44" s="22"/>
      <c r="T44" s="22"/>
      <c r="U44" s="22"/>
      <c r="V44" s="22"/>
      <c r="W44" s="22">
        <v>1243879</v>
      </c>
      <c r="X44" s="22"/>
      <c r="Y44" s="22">
        <v>1243879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15388352</v>
      </c>
      <c r="D45" s="20"/>
      <c r="E45" s="21">
        <v>5131943</v>
      </c>
      <c r="F45" s="22">
        <v>5131943</v>
      </c>
      <c r="G45" s="22">
        <v>1018528</v>
      </c>
      <c r="H45" s="22">
        <v>1115151</v>
      </c>
      <c r="I45" s="22">
        <v>1194959</v>
      </c>
      <c r="J45" s="22">
        <v>3328638</v>
      </c>
      <c r="K45" s="22">
        <v>1037896</v>
      </c>
      <c r="L45" s="22">
        <v>1111269</v>
      </c>
      <c r="M45" s="22">
        <v>1028488</v>
      </c>
      <c r="N45" s="22">
        <v>3177653</v>
      </c>
      <c r="O45" s="22"/>
      <c r="P45" s="22"/>
      <c r="Q45" s="22"/>
      <c r="R45" s="22"/>
      <c r="S45" s="22"/>
      <c r="T45" s="22"/>
      <c r="U45" s="22"/>
      <c r="V45" s="22"/>
      <c r="W45" s="22">
        <v>6506291</v>
      </c>
      <c r="X45" s="22">
        <v>2898960</v>
      </c>
      <c r="Y45" s="22">
        <v>3607331</v>
      </c>
      <c r="Z45" s="23">
        <v>124.43534922868891</v>
      </c>
      <c r="AA45" s="20">
        <v>5131943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312256159</v>
      </c>
      <c r="D48" s="29">
        <f t="shared" ref="D48:Y48" si="1">SUM(D35:D47)</f>
        <v>0</v>
      </c>
      <c r="E48" s="30">
        <f t="shared" si="1"/>
        <v>580916488</v>
      </c>
      <c r="F48" s="31">
        <f t="shared" si="1"/>
        <v>580916488</v>
      </c>
      <c r="G48" s="31">
        <f t="shared" si="1"/>
        <v>6221550</v>
      </c>
      <c r="H48" s="31">
        <f t="shared" si="1"/>
        <v>82936146</v>
      </c>
      <c r="I48" s="31">
        <f t="shared" si="1"/>
        <v>5607357</v>
      </c>
      <c r="J48" s="31">
        <f t="shared" si="1"/>
        <v>94765053</v>
      </c>
      <c r="K48" s="31">
        <f t="shared" si="1"/>
        <v>39898390</v>
      </c>
      <c r="L48" s="31">
        <f t="shared" si="1"/>
        <v>73362625</v>
      </c>
      <c r="M48" s="31">
        <f t="shared" si="1"/>
        <v>40654756</v>
      </c>
      <c r="N48" s="31">
        <f t="shared" si="1"/>
        <v>153915771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248680824</v>
      </c>
      <c r="X48" s="31">
        <f t="shared" si="1"/>
        <v>290791242</v>
      </c>
      <c r="Y48" s="31">
        <f t="shared" si="1"/>
        <v>-42110418</v>
      </c>
      <c r="Z48" s="32">
        <f>+IF(X48&lt;&gt;0,+(Y48/X48)*100,0)</f>
        <v>-14.481322652764076</v>
      </c>
      <c r="AA48" s="29">
        <f>SUM(AA35:AA47)</f>
        <v>580916488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81667211</v>
      </c>
      <c r="D49" s="39">
        <f t="shared" si="2"/>
        <v>0</v>
      </c>
      <c r="E49" s="40">
        <f t="shared" si="2"/>
        <v>-5360352</v>
      </c>
      <c r="F49" s="41">
        <f t="shared" si="2"/>
        <v>-5360352</v>
      </c>
      <c r="G49" s="41">
        <f t="shared" si="2"/>
        <v>24851265</v>
      </c>
      <c r="H49" s="41">
        <f t="shared" si="2"/>
        <v>-32399880</v>
      </c>
      <c r="I49" s="41">
        <f t="shared" si="2"/>
        <v>25350428</v>
      </c>
      <c r="J49" s="41">
        <f t="shared" si="2"/>
        <v>17801813</v>
      </c>
      <c r="K49" s="41">
        <f t="shared" si="2"/>
        <v>-5803817</v>
      </c>
      <c r="L49" s="41">
        <f t="shared" si="2"/>
        <v>-38801482</v>
      </c>
      <c r="M49" s="41">
        <f t="shared" si="2"/>
        <v>766103</v>
      </c>
      <c r="N49" s="41">
        <f t="shared" si="2"/>
        <v>-43839196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-26037383</v>
      </c>
      <c r="X49" s="41">
        <f t="shared" si="2"/>
        <v>5505599</v>
      </c>
      <c r="Y49" s="41">
        <f t="shared" si="2"/>
        <v>-31542982</v>
      </c>
      <c r="Z49" s="42">
        <f>+IF(X49&lt;&gt;0,+(Y49/X49)*100,0)</f>
        <v>-572.92552545145406</v>
      </c>
      <c r="AA49" s="39">
        <f>+AA33-AA48</f>
        <v>-5360352</v>
      </c>
    </row>
    <row r="50" spans="1:27" x14ac:dyDescent="0.25">
      <c r="A50" s="43" t="s">
        <v>75</v>
      </c>
      <c r="B50" s="15" t="s">
        <v>32</v>
      </c>
      <c r="C50" s="20">
        <v>61250780</v>
      </c>
      <c r="D50" s="20"/>
      <c r="E50" s="21">
        <v>54637000</v>
      </c>
      <c r="F50" s="22">
        <v>54637000</v>
      </c>
      <c r="G50" s="22"/>
      <c r="H50" s="22"/>
      <c r="I50" s="22">
        <v>5537145</v>
      </c>
      <c r="J50" s="22">
        <v>5537145</v>
      </c>
      <c r="K50" s="22"/>
      <c r="L50" s="22">
        <v>5732123</v>
      </c>
      <c r="M50" s="22">
        <v>11697251</v>
      </c>
      <c r="N50" s="22">
        <v>17429374</v>
      </c>
      <c r="O50" s="22"/>
      <c r="P50" s="22"/>
      <c r="Q50" s="22"/>
      <c r="R50" s="22"/>
      <c r="S50" s="22"/>
      <c r="T50" s="22"/>
      <c r="U50" s="22"/>
      <c r="V50" s="22"/>
      <c r="W50" s="22">
        <v>22966519</v>
      </c>
      <c r="X50" s="22">
        <v>36424666</v>
      </c>
      <c r="Y50" s="22">
        <v>-13458147</v>
      </c>
      <c r="Z50" s="23">
        <v>-36.947894045205523</v>
      </c>
      <c r="AA50" s="20">
        <v>54637000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142917991</v>
      </c>
      <c r="D52" s="48">
        <f t="shared" si="3"/>
        <v>0</v>
      </c>
      <c r="E52" s="49">
        <f t="shared" si="3"/>
        <v>49276648</v>
      </c>
      <c r="F52" s="50">
        <f t="shared" si="3"/>
        <v>49276648</v>
      </c>
      <c r="G52" s="50">
        <f t="shared" si="3"/>
        <v>24851265</v>
      </c>
      <c r="H52" s="50">
        <f t="shared" si="3"/>
        <v>-32399880</v>
      </c>
      <c r="I52" s="50">
        <f t="shared" si="3"/>
        <v>30887573</v>
      </c>
      <c r="J52" s="50">
        <f t="shared" si="3"/>
        <v>23338958</v>
      </c>
      <c r="K52" s="50">
        <f t="shared" si="3"/>
        <v>-5803817</v>
      </c>
      <c r="L52" s="50">
        <f t="shared" si="3"/>
        <v>-33069359</v>
      </c>
      <c r="M52" s="50">
        <f t="shared" si="3"/>
        <v>12463354</v>
      </c>
      <c r="N52" s="50">
        <f t="shared" si="3"/>
        <v>-26409822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-3070864</v>
      </c>
      <c r="X52" s="50">
        <f t="shared" si="3"/>
        <v>41930265</v>
      </c>
      <c r="Y52" s="50">
        <f t="shared" si="3"/>
        <v>-45001129</v>
      </c>
      <c r="Z52" s="51">
        <f>+IF(X52&lt;&gt;0,+(Y52/X52)*100,0)</f>
        <v>-107.32374097802627</v>
      </c>
      <c r="AA52" s="48">
        <f>SUM(AA49:AA51)</f>
        <v>49276648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142917991</v>
      </c>
      <c r="D54" s="54">
        <f>+D52-D53</f>
        <v>0</v>
      </c>
      <c r="E54" s="55">
        <f t="shared" si="4"/>
        <v>49276648</v>
      </c>
      <c r="F54" s="56">
        <f t="shared" si="4"/>
        <v>49276648</v>
      </c>
      <c r="G54" s="56">
        <f t="shared" si="4"/>
        <v>24851265</v>
      </c>
      <c r="H54" s="56">
        <f t="shared" si="4"/>
        <v>-32399880</v>
      </c>
      <c r="I54" s="56">
        <f t="shared" si="4"/>
        <v>30887573</v>
      </c>
      <c r="J54" s="56">
        <f t="shared" si="4"/>
        <v>23338958</v>
      </c>
      <c r="K54" s="56">
        <f t="shared" si="4"/>
        <v>-5803817</v>
      </c>
      <c r="L54" s="56">
        <f t="shared" si="4"/>
        <v>-33069359</v>
      </c>
      <c r="M54" s="56">
        <f t="shared" si="4"/>
        <v>12463354</v>
      </c>
      <c r="N54" s="56">
        <f t="shared" si="4"/>
        <v>-26409822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-3070864</v>
      </c>
      <c r="X54" s="56">
        <f t="shared" si="4"/>
        <v>41930265</v>
      </c>
      <c r="Y54" s="56">
        <f t="shared" si="4"/>
        <v>-45001129</v>
      </c>
      <c r="Z54" s="57">
        <f>+IF(X54&lt;&gt;0,+(Y54/X54)*100,0)</f>
        <v>-107.32374097802627</v>
      </c>
      <c r="AA54" s="54">
        <f>+AA52-AA53</f>
        <v>49276648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142917991</v>
      </c>
      <c r="D57" s="48">
        <f>SUM(D54:D56)</f>
        <v>0</v>
      </c>
      <c r="E57" s="49">
        <f t="shared" si="5"/>
        <v>49276648</v>
      </c>
      <c r="F57" s="50">
        <f t="shared" si="5"/>
        <v>49276648</v>
      </c>
      <c r="G57" s="50">
        <f t="shared" si="5"/>
        <v>24851265</v>
      </c>
      <c r="H57" s="50">
        <f t="shared" si="5"/>
        <v>-32399880</v>
      </c>
      <c r="I57" s="50">
        <f t="shared" si="5"/>
        <v>30887573</v>
      </c>
      <c r="J57" s="50">
        <f t="shared" si="5"/>
        <v>23338958</v>
      </c>
      <c r="K57" s="50">
        <f t="shared" si="5"/>
        <v>-5803817</v>
      </c>
      <c r="L57" s="50">
        <f t="shared" si="5"/>
        <v>-33069359</v>
      </c>
      <c r="M57" s="50">
        <f t="shared" si="5"/>
        <v>12463354</v>
      </c>
      <c r="N57" s="50">
        <f t="shared" si="5"/>
        <v>-26409822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-3070864</v>
      </c>
      <c r="X57" s="50">
        <f t="shared" si="5"/>
        <v>41930265</v>
      </c>
      <c r="Y57" s="50">
        <f t="shared" si="5"/>
        <v>-45001129</v>
      </c>
      <c r="Z57" s="51">
        <f>+IF(X57&lt;&gt;0,+(Y57/X57)*100,0)</f>
        <v>-107.32374097802627</v>
      </c>
      <c r="AA57" s="48">
        <f>SUM(AA54:AA56)</f>
        <v>49276648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142917991</v>
      </c>
      <c r="D60" s="65">
        <f>SUM(D57:D59)</f>
        <v>0</v>
      </c>
      <c r="E60" s="66">
        <f t="shared" si="6"/>
        <v>49276648</v>
      </c>
      <c r="F60" s="67">
        <f t="shared" si="6"/>
        <v>49276648</v>
      </c>
      <c r="G60" s="67">
        <f t="shared" si="6"/>
        <v>24851265</v>
      </c>
      <c r="H60" s="67">
        <f t="shared" si="6"/>
        <v>-32399880</v>
      </c>
      <c r="I60" s="67">
        <f t="shared" si="6"/>
        <v>30887573</v>
      </c>
      <c r="J60" s="67">
        <f t="shared" si="6"/>
        <v>23338958</v>
      </c>
      <c r="K60" s="67">
        <f t="shared" si="6"/>
        <v>-5803817</v>
      </c>
      <c r="L60" s="67">
        <f t="shared" si="6"/>
        <v>-33069359</v>
      </c>
      <c r="M60" s="67">
        <f t="shared" si="6"/>
        <v>12463354</v>
      </c>
      <c r="N60" s="67">
        <f t="shared" si="6"/>
        <v>-26409822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-3070864</v>
      </c>
      <c r="X60" s="67">
        <f t="shared" si="6"/>
        <v>41930265</v>
      </c>
      <c r="Y60" s="67">
        <f t="shared" si="6"/>
        <v>-45001129</v>
      </c>
      <c r="Z60" s="68">
        <f>+IF(X60&lt;&gt;0,+(Y60/X60)*100,0)</f>
        <v>-107.32374097802627</v>
      </c>
      <c r="AA60" s="65">
        <f>SUM(AA57:AA59)</f>
        <v>49276648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65721199</v>
      </c>
      <c r="D6" s="20"/>
      <c r="E6" s="21">
        <v>-1503232</v>
      </c>
      <c r="F6" s="22">
        <v>-1503232</v>
      </c>
      <c r="G6" s="22">
        <v>1634165</v>
      </c>
      <c r="H6" s="22">
        <v>1636977</v>
      </c>
      <c r="I6" s="22">
        <v>-588695</v>
      </c>
      <c r="J6" s="22">
        <v>2682447</v>
      </c>
      <c r="K6" s="22">
        <v>18329</v>
      </c>
      <c r="L6" s="22">
        <v>173146</v>
      </c>
      <c r="M6" s="22">
        <v>969517</v>
      </c>
      <c r="N6" s="22">
        <v>1160992</v>
      </c>
      <c r="O6" s="22"/>
      <c r="P6" s="22"/>
      <c r="Q6" s="22"/>
      <c r="R6" s="22"/>
      <c r="S6" s="22"/>
      <c r="T6" s="22"/>
      <c r="U6" s="22"/>
      <c r="V6" s="22"/>
      <c r="W6" s="22">
        <v>3843439</v>
      </c>
      <c r="X6" s="22">
        <v>-751615</v>
      </c>
      <c r="Y6" s="22">
        <v>4595054</v>
      </c>
      <c r="Z6" s="23">
        <v>-611.35741037632295</v>
      </c>
      <c r="AA6" s="20">
        <v>-1503232</v>
      </c>
    </row>
    <row r="7" spans="1:27" x14ac:dyDescent="0.25">
      <c r="A7" s="19" t="s">
        <v>35</v>
      </c>
      <c r="B7" s="15" t="s">
        <v>32</v>
      </c>
      <c r="C7" s="20">
        <v>13976224574</v>
      </c>
      <c r="D7" s="20"/>
      <c r="E7" s="21">
        <v>30555971131</v>
      </c>
      <c r="F7" s="22">
        <v>30555971131</v>
      </c>
      <c r="G7" s="22">
        <v>2167656713</v>
      </c>
      <c r="H7" s="22">
        <v>2073039946</v>
      </c>
      <c r="I7" s="22">
        <v>2897428506</v>
      </c>
      <c r="J7" s="22">
        <v>7138125165</v>
      </c>
      <c r="K7" s="22">
        <v>2692889735</v>
      </c>
      <c r="L7" s="22">
        <v>2624199239</v>
      </c>
      <c r="M7" s="22">
        <v>2441266890</v>
      </c>
      <c r="N7" s="22">
        <v>7758355864</v>
      </c>
      <c r="O7" s="22"/>
      <c r="P7" s="22"/>
      <c r="Q7" s="22"/>
      <c r="R7" s="22"/>
      <c r="S7" s="22"/>
      <c r="T7" s="22"/>
      <c r="U7" s="22"/>
      <c r="V7" s="22"/>
      <c r="W7" s="22">
        <v>14896481029</v>
      </c>
      <c r="X7" s="22">
        <v>15030250672</v>
      </c>
      <c r="Y7" s="22">
        <v>-133769643</v>
      </c>
      <c r="Z7" s="23">
        <v>-0.8900027412663235</v>
      </c>
      <c r="AA7" s="20">
        <v>30555971131</v>
      </c>
    </row>
    <row r="8" spans="1:27" x14ac:dyDescent="0.25">
      <c r="A8" s="19" t="s">
        <v>36</v>
      </c>
      <c r="B8" s="15" t="s">
        <v>32</v>
      </c>
      <c r="C8" s="20">
        <v>2946260686</v>
      </c>
      <c r="D8" s="20"/>
      <c r="E8" s="21">
        <v>3889201855</v>
      </c>
      <c r="F8" s="22">
        <v>3889201855</v>
      </c>
      <c r="G8" s="22">
        <v>252940620</v>
      </c>
      <c r="H8" s="22">
        <v>417656084</v>
      </c>
      <c r="I8" s="22">
        <v>332240902</v>
      </c>
      <c r="J8" s="22">
        <v>1002837606</v>
      </c>
      <c r="K8" s="22">
        <v>316279413</v>
      </c>
      <c r="L8" s="22">
        <v>327318399</v>
      </c>
      <c r="M8" s="22">
        <v>303161192</v>
      </c>
      <c r="N8" s="22">
        <v>946759004</v>
      </c>
      <c r="O8" s="22"/>
      <c r="P8" s="22"/>
      <c r="Q8" s="22"/>
      <c r="R8" s="22"/>
      <c r="S8" s="22"/>
      <c r="T8" s="22"/>
      <c r="U8" s="22"/>
      <c r="V8" s="22"/>
      <c r="W8" s="22">
        <v>1949596610</v>
      </c>
      <c r="X8" s="22">
        <v>1944600870</v>
      </c>
      <c r="Y8" s="22">
        <v>4995740</v>
      </c>
      <c r="Z8" s="23">
        <v>0.25690310423444379</v>
      </c>
      <c r="AA8" s="20">
        <v>3889201855</v>
      </c>
    </row>
    <row r="9" spans="1:27" x14ac:dyDescent="0.25">
      <c r="A9" s="19" t="s">
        <v>37</v>
      </c>
      <c r="B9" s="15" t="s">
        <v>32</v>
      </c>
      <c r="C9" s="20">
        <v>41662631</v>
      </c>
      <c r="D9" s="20"/>
      <c r="E9" s="21">
        <v>-230288</v>
      </c>
      <c r="F9" s="22">
        <v>-230288</v>
      </c>
      <c r="G9" s="22"/>
      <c r="H9" s="22"/>
      <c r="I9" s="22"/>
      <c r="J9" s="22"/>
      <c r="K9" s="22"/>
      <c r="L9" s="22">
        <v>1944</v>
      </c>
      <c r="M9" s="22">
        <v>6</v>
      </c>
      <c r="N9" s="22">
        <v>1950</v>
      </c>
      <c r="O9" s="22"/>
      <c r="P9" s="22"/>
      <c r="Q9" s="22"/>
      <c r="R9" s="22"/>
      <c r="S9" s="22"/>
      <c r="T9" s="22"/>
      <c r="U9" s="22"/>
      <c r="V9" s="22"/>
      <c r="W9" s="22">
        <v>1950</v>
      </c>
      <c r="X9" s="22">
        <v>-115146</v>
      </c>
      <c r="Y9" s="22">
        <v>117096</v>
      </c>
      <c r="Z9" s="23">
        <v>-101.69350216247199</v>
      </c>
      <c r="AA9" s="20">
        <v>-230288</v>
      </c>
    </row>
    <row r="10" spans="1:27" x14ac:dyDescent="0.25">
      <c r="A10" s="19" t="s">
        <v>38</v>
      </c>
      <c r="B10" s="15" t="s">
        <v>32</v>
      </c>
      <c r="C10" s="20">
        <v>77534</v>
      </c>
      <c r="D10" s="20"/>
      <c r="E10" s="21">
        <v>22007246</v>
      </c>
      <c r="F10" s="22">
        <v>22007246</v>
      </c>
      <c r="G10" s="22">
        <v>5654162</v>
      </c>
      <c r="H10" s="22">
        <v>20577381</v>
      </c>
      <c r="I10" s="22">
        <v>7945794</v>
      </c>
      <c r="J10" s="22">
        <v>34177337</v>
      </c>
      <c r="K10" s="22">
        <v>-1896047</v>
      </c>
      <c r="L10" s="22">
        <v>985557</v>
      </c>
      <c r="M10" s="22">
        <v>1215419</v>
      </c>
      <c r="N10" s="22">
        <v>304929</v>
      </c>
      <c r="O10" s="22"/>
      <c r="P10" s="22"/>
      <c r="Q10" s="22"/>
      <c r="R10" s="22"/>
      <c r="S10" s="22"/>
      <c r="T10" s="22"/>
      <c r="U10" s="22"/>
      <c r="V10" s="22"/>
      <c r="W10" s="22">
        <v>34482266</v>
      </c>
      <c r="X10" s="22">
        <v>11001120</v>
      </c>
      <c r="Y10" s="22">
        <v>23481146</v>
      </c>
      <c r="Z10" s="23">
        <v>213.44323123463792</v>
      </c>
      <c r="AA10" s="20">
        <v>22007246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1511500820</v>
      </c>
      <c r="D13" s="20"/>
      <c r="E13" s="21">
        <v>1866428498</v>
      </c>
      <c r="F13" s="22">
        <v>1866428498</v>
      </c>
      <c r="G13" s="22">
        <v>156600287</v>
      </c>
      <c r="H13" s="22">
        <v>163757249</v>
      </c>
      <c r="I13" s="22">
        <v>-31066462</v>
      </c>
      <c r="J13" s="22">
        <v>289291074</v>
      </c>
      <c r="K13" s="22">
        <v>515724746</v>
      </c>
      <c r="L13" s="22">
        <v>203239014</v>
      </c>
      <c r="M13" s="22">
        <v>185114547</v>
      </c>
      <c r="N13" s="22">
        <v>904078307</v>
      </c>
      <c r="O13" s="22"/>
      <c r="P13" s="22"/>
      <c r="Q13" s="22"/>
      <c r="R13" s="22"/>
      <c r="S13" s="22"/>
      <c r="T13" s="22"/>
      <c r="U13" s="22"/>
      <c r="V13" s="22"/>
      <c r="W13" s="22">
        <v>1193369381</v>
      </c>
      <c r="X13" s="22">
        <v>933214240</v>
      </c>
      <c r="Y13" s="22">
        <v>260155141</v>
      </c>
      <c r="Z13" s="23">
        <v>27.877322253462399</v>
      </c>
      <c r="AA13" s="20">
        <v>1866428498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>
        <v>31273</v>
      </c>
      <c r="H17" s="22">
        <v>21971</v>
      </c>
      <c r="I17" s="22">
        <v>14683</v>
      </c>
      <c r="J17" s="22">
        <v>67927</v>
      </c>
      <c r="K17" s="22">
        <v>3900</v>
      </c>
      <c r="L17" s="22">
        <v>2150</v>
      </c>
      <c r="M17" s="22">
        <v>18020</v>
      </c>
      <c r="N17" s="22">
        <v>24070</v>
      </c>
      <c r="O17" s="22"/>
      <c r="P17" s="22"/>
      <c r="Q17" s="22"/>
      <c r="R17" s="22"/>
      <c r="S17" s="22"/>
      <c r="T17" s="22"/>
      <c r="U17" s="22"/>
      <c r="V17" s="22"/>
      <c r="W17" s="22">
        <v>91997</v>
      </c>
      <c r="X17" s="22"/>
      <c r="Y17" s="22">
        <v>91997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138157656</v>
      </c>
      <c r="D20" s="20"/>
      <c r="E20" s="21">
        <v>100089457</v>
      </c>
      <c r="F20" s="22">
        <v>100089457</v>
      </c>
      <c r="G20" s="22">
        <v>2323750</v>
      </c>
      <c r="H20" s="22">
        <v>15386501</v>
      </c>
      <c r="I20" s="22">
        <v>4087676</v>
      </c>
      <c r="J20" s="22">
        <v>21797927</v>
      </c>
      <c r="K20" s="22">
        <v>2124161</v>
      </c>
      <c r="L20" s="22">
        <v>2876119</v>
      </c>
      <c r="M20" s="22">
        <v>1020281</v>
      </c>
      <c r="N20" s="22">
        <v>6020561</v>
      </c>
      <c r="O20" s="22"/>
      <c r="P20" s="22"/>
      <c r="Q20" s="22"/>
      <c r="R20" s="22"/>
      <c r="S20" s="22"/>
      <c r="T20" s="22"/>
      <c r="U20" s="22"/>
      <c r="V20" s="22"/>
      <c r="W20" s="22">
        <v>27818488</v>
      </c>
      <c r="X20" s="22">
        <v>50044718</v>
      </c>
      <c r="Y20" s="22">
        <v>-22226230</v>
      </c>
      <c r="Z20" s="18">
        <v>-44.412739022727635</v>
      </c>
      <c r="AA20" s="20">
        <v>100089457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2448316</v>
      </c>
      <c r="D24" s="20"/>
      <c r="E24" s="21">
        <v>1134869</v>
      </c>
      <c r="F24" s="22">
        <v>1134869</v>
      </c>
      <c r="G24" s="22">
        <v>276745</v>
      </c>
      <c r="H24" s="22">
        <v>261519</v>
      </c>
      <c r="I24" s="22">
        <v>400266</v>
      </c>
      <c r="J24" s="22">
        <v>938530</v>
      </c>
      <c r="K24" s="22">
        <v>192446</v>
      </c>
      <c r="L24" s="22">
        <v>395357</v>
      </c>
      <c r="M24" s="22">
        <v>260988</v>
      </c>
      <c r="N24" s="22">
        <v>848791</v>
      </c>
      <c r="O24" s="22"/>
      <c r="P24" s="22"/>
      <c r="Q24" s="22"/>
      <c r="R24" s="22"/>
      <c r="S24" s="22"/>
      <c r="T24" s="22"/>
      <c r="U24" s="22"/>
      <c r="V24" s="22"/>
      <c r="W24" s="22">
        <v>1787321</v>
      </c>
      <c r="X24" s="22">
        <v>567432</v>
      </c>
      <c r="Y24" s="22">
        <v>1219889</v>
      </c>
      <c r="Z24" s="23">
        <v>214.98417431516023</v>
      </c>
      <c r="AA24" s="20">
        <v>1134869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4181737349</v>
      </c>
      <c r="D26" s="20"/>
      <c r="E26" s="21">
        <v>4589521424</v>
      </c>
      <c r="F26" s="22">
        <v>4589521424</v>
      </c>
      <c r="G26" s="22">
        <v>1638101674</v>
      </c>
      <c r="H26" s="22">
        <v>13177858</v>
      </c>
      <c r="I26" s="22">
        <v>47280</v>
      </c>
      <c r="J26" s="22">
        <v>1651326812</v>
      </c>
      <c r="K26" s="22">
        <v>173740128</v>
      </c>
      <c r="L26" s="22">
        <v>16555</v>
      </c>
      <c r="M26" s="22">
        <v>1329808550</v>
      </c>
      <c r="N26" s="22">
        <v>1503565233</v>
      </c>
      <c r="O26" s="22"/>
      <c r="P26" s="22"/>
      <c r="Q26" s="22"/>
      <c r="R26" s="22"/>
      <c r="S26" s="22"/>
      <c r="T26" s="22"/>
      <c r="U26" s="22"/>
      <c r="V26" s="22"/>
      <c r="W26" s="22">
        <v>3154892045</v>
      </c>
      <c r="X26" s="22">
        <v>2300011080</v>
      </c>
      <c r="Y26" s="22">
        <v>854880965</v>
      </c>
      <c r="Z26" s="23">
        <v>37.168558553204882</v>
      </c>
      <c r="AA26" s="20">
        <v>4589521424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629916338</v>
      </c>
      <c r="D29" s="20"/>
      <c r="E29" s="21">
        <v>610791317</v>
      </c>
      <c r="F29" s="22">
        <v>610791317</v>
      </c>
      <c r="G29" s="22">
        <v>61762875</v>
      </c>
      <c r="H29" s="22">
        <v>65519801</v>
      </c>
      <c r="I29" s="22">
        <v>64898718</v>
      </c>
      <c r="J29" s="22">
        <v>192181394</v>
      </c>
      <c r="K29" s="22">
        <v>63684335</v>
      </c>
      <c r="L29" s="22">
        <v>51337083</v>
      </c>
      <c r="M29" s="22">
        <v>70197428</v>
      </c>
      <c r="N29" s="22">
        <v>185218846</v>
      </c>
      <c r="O29" s="22"/>
      <c r="P29" s="22"/>
      <c r="Q29" s="22"/>
      <c r="R29" s="22"/>
      <c r="S29" s="22"/>
      <c r="T29" s="22"/>
      <c r="U29" s="22"/>
      <c r="V29" s="22"/>
      <c r="W29" s="22">
        <v>377400240</v>
      </c>
      <c r="X29" s="22">
        <v>305395650</v>
      </c>
      <c r="Y29" s="22">
        <v>72004590</v>
      </c>
      <c r="Z29" s="23">
        <v>23.577477282338503</v>
      </c>
      <c r="AA29" s="20">
        <v>610791317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30683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23493737786</v>
      </c>
      <c r="D33" s="29">
        <f t="shared" ref="D33:Y33" si="0">SUM(D6:D32)</f>
        <v>0</v>
      </c>
      <c r="E33" s="30">
        <f t="shared" si="0"/>
        <v>41633412277</v>
      </c>
      <c r="F33" s="31">
        <f t="shared" si="0"/>
        <v>41633412277</v>
      </c>
      <c r="G33" s="31">
        <f t="shared" si="0"/>
        <v>4286982264</v>
      </c>
      <c r="H33" s="31">
        <f t="shared" si="0"/>
        <v>2771035287</v>
      </c>
      <c r="I33" s="31">
        <f t="shared" si="0"/>
        <v>3275408668</v>
      </c>
      <c r="J33" s="31">
        <f t="shared" si="0"/>
        <v>10333426219</v>
      </c>
      <c r="K33" s="31">
        <f t="shared" si="0"/>
        <v>3762761146</v>
      </c>
      <c r="L33" s="31">
        <f t="shared" si="0"/>
        <v>3210544563</v>
      </c>
      <c r="M33" s="31">
        <f t="shared" si="0"/>
        <v>4333032838</v>
      </c>
      <c r="N33" s="31">
        <f t="shared" si="0"/>
        <v>11306338547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21639764766</v>
      </c>
      <c r="X33" s="31">
        <f t="shared" si="0"/>
        <v>20574219021</v>
      </c>
      <c r="Y33" s="31">
        <f t="shared" si="0"/>
        <v>1065545745</v>
      </c>
      <c r="Z33" s="32">
        <f>+IF(X33&lt;&gt;0,+(Y33/X33)*100,0)</f>
        <v>5.1790337407821063</v>
      </c>
      <c r="AA33" s="29">
        <f>SUM(AA6:AA32)</f>
        <v>41633412277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1130633443</v>
      </c>
      <c r="D35" s="20"/>
      <c r="E35" s="21">
        <v>2073993127</v>
      </c>
      <c r="F35" s="22">
        <v>2073993127</v>
      </c>
      <c r="G35" s="22">
        <v>169820406</v>
      </c>
      <c r="H35" s="22">
        <v>193344186</v>
      </c>
      <c r="I35" s="22">
        <v>179083187</v>
      </c>
      <c r="J35" s="22">
        <v>542247779</v>
      </c>
      <c r="K35" s="22">
        <v>175745544</v>
      </c>
      <c r="L35" s="22">
        <v>188918083</v>
      </c>
      <c r="M35" s="22">
        <v>203693582</v>
      </c>
      <c r="N35" s="22">
        <v>568357209</v>
      </c>
      <c r="O35" s="22"/>
      <c r="P35" s="22"/>
      <c r="Q35" s="22"/>
      <c r="R35" s="22"/>
      <c r="S35" s="22"/>
      <c r="T35" s="22"/>
      <c r="U35" s="22"/>
      <c r="V35" s="22"/>
      <c r="W35" s="22">
        <v>1110604988</v>
      </c>
      <c r="X35" s="22">
        <v>1046800575</v>
      </c>
      <c r="Y35" s="22">
        <v>63804413</v>
      </c>
      <c r="Z35" s="23">
        <v>6.0951832205480017</v>
      </c>
      <c r="AA35" s="20">
        <v>2073993127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12317644445</v>
      </c>
      <c r="D38" s="20"/>
      <c r="E38" s="21">
        <v>20524748134</v>
      </c>
      <c r="F38" s="22">
        <v>20523928810</v>
      </c>
      <c r="G38" s="22">
        <v>2175998403</v>
      </c>
      <c r="H38" s="22">
        <v>899094490</v>
      </c>
      <c r="I38" s="22">
        <v>1650940397</v>
      </c>
      <c r="J38" s="22">
        <v>4726033290</v>
      </c>
      <c r="K38" s="22">
        <v>1900328643</v>
      </c>
      <c r="L38" s="22">
        <v>1709264101</v>
      </c>
      <c r="M38" s="22">
        <v>943593041</v>
      </c>
      <c r="N38" s="22">
        <v>4553185785</v>
      </c>
      <c r="O38" s="22"/>
      <c r="P38" s="22"/>
      <c r="Q38" s="22"/>
      <c r="R38" s="22"/>
      <c r="S38" s="22"/>
      <c r="T38" s="22"/>
      <c r="U38" s="22"/>
      <c r="V38" s="22"/>
      <c r="W38" s="22">
        <v>9279219075</v>
      </c>
      <c r="X38" s="22">
        <v>10325085919</v>
      </c>
      <c r="Y38" s="22">
        <v>-1045866844</v>
      </c>
      <c r="Z38" s="23">
        <v>-10.129376667708096</v>
      </c>
      <c r="AA38" s="20">
        <v>20523928810</v>
      </c>
    </row>
    <row r="39" spans="1:27" x14ac:dyDescent="0.25">
      <c r="A39" s="19" t="s">
        <v>65</v>
      </c>
      <c r="B39" s="15" t="s">
        <v>32</v>
      </c>
      <c r="C39" s="20">
        <v>4846532362</v>
      </c>
      <c r="D39" s="20"/>
      <c r="E39" s="21">
        <v>4981840570</v>
      </c>
      <c r="F39" s="22">
        <v>4981840570</v>
      </c>
      <c r="G39" s="22">
        <v>123893767</v>
      </c>
      <c r="H39" s="22">
        <v>123893767</v>
      </c>
      <c r="I39" s="22">
        <v>1064789180</v>
      </c>
      <c r="J39" s="22">
        <v>1312576714</v>
      </c>
      <c r="K39" s="22">
        <v>53628557</v>
      </c>
      <c r="L39" s="22">
        <v>337406902</v>
      </c>
      <c r="M39" s="22">
        <v>415802076</v>
      </c>
      <c r="N39" s="22">
        <v>806837535</v>
      </c>
      <c r="O39" s="22"/>
      <c r="P39" s="22"/>
      <c r="Q39" s="22"/>
      <c r="R39" s="22"/>
      <c r="S39" s="22"/>
      <c r="T39" s="22"/>
      <c r="U39" s="22"/>
      <c r="V39" s="22"/>
      <c r="W39" s="22">
        <v>2119414249</v>
      </c>
      <c r="X39" s="22">
        <v>2490920228</v>
      </c>
      <c r="Y39" s="22">
        <v>-371505979</v>
      </c>
      <c r="Z39" s="23">
        <v>-14.914406925760451</v>
      </c>
      <c r="AA39" s="20">
        <v>4981840570</v>
      </c>
    </row>
    <row r="40" spans="1:27" x14ac:dyDescent="0.25">
      <c r="A40" s="19" t="s">
        <v>66</v>
      </c>
      <c r="B40" s="15" t="s">
        <v>32</v>
      </c>
      <c r="C40" s="20">
        <v>703078914</v>
      </c>
      <c r="D40" s="20"/>
      <c r="E40" s="21">
        <v>584850274</v>
      </c>
      <c r="F40" s="22">
        <v>584850274</v>
      </c>
      <c r="G40" s="22">
        <v>14233677</v>
      </c>
      <c r="H40" s="22">
        <v>9470618</v>
      </c>
      <c r="I40" s="22">
        <v>107647550</v>
      </c>
      <c r="J40" s="22">
        <v>131351845</v>
      </c>
      <c r="K40" s="22">
        <v>74135372</v>
      </c>
      <c r="L40" s="22">
        <v>27346451</v>
      </c>
      <c r="M40" s="22">
        <v>80859877</v>
      </c>
      <c r="N40" s="22">
        <v>182341700</v>
      </c>
      <c r="O40" s="22"/>
      <c r="P40" s="22"/>
      <c r="Q40" s="22"/>
      <c r="R40" s="22"/>
      <c r="S40" s="22"/>
      <c r="T40" s="22"/>
      <c r="U40" s="22"/>
      <c r="V40" s="22"/>
      <c r="W40" s="22">
        <v>313693545</v>
      </c>
      <c r="X40" s="22">
        <v>292425184</v>
      </c>
      <c r="Y40" s="22">
        <v>21268361</v>
      </c>
      <c r="Z40" s="23">
        <v>7.2730948508183211</v>
      </c>
      <c r="AA40" s="20">
        <v>584850274</v>
      </c>
    </row>
    <row r="41" spans="1:27" x14ac:dyDescent="0.25">
      <c r="A41" s="19" t="s">
        <v>40</v>
      </c>
      <c r="B41" s="15" t="s">
        <v>32</v>
      </c>
      <c r="C41" s="20">
        <v>348144272</v>
      </c>
      <c r="D41" s="20"/>
      <c r="E41" s="21">
        <v>241040138</v>
      </c>
      <c r="F41" s="22">
        <v>241040138</v>
      </c>
      <c r="G41" s="22">
        <v>18062015</v>
      </c>
      <c r="H41" s="22">
        <v>15593142</v>
      </c>
      <c r="I41" s="22">
        <v>13444071</v>
      </c>
      <c r="J41" s="22">
        <v>47099228</v>
      </c>
      <c r="K41" s="22">
        <v>33484837</v>
      </c>
      <c r="L41" s="22">
        <v>23213614</v>
      </c>
      <c r="M41" s="22">
        <v>45554121</v>
      </c>
      <c r="N41" s="22">
        <v>102252572</v>
      </c>
      <c r="O41" s="22"/>
      <c r="P41" s="22"/>
      <c r="Q41" s="22"/>
      <c r="R41" s="22"/>
      <c r="S41" s="22"/>
      <c r="T41" s="22"/>
      <c r="U41" s="22"/>
      <c r="V41" s="22"/>
      <c r="W41" s="22">
        <v>149351800</v>
      </c>
      <c r="X41" s="22">
        <v>120520080</v>
      </c>
      <c r="Y41" s="22">
        <v>28831720</v>
      </c>
      <c r="Z41" s="23">
        <v>23.922752125620892</v>
      </c>
      <c r="AA41" s="20">
        <v>241040138</v>
      </c>
    </row>
    <row r="42" spans="1:27" x14ac:dyDescent="0.25">
      <c r="A42" s="19" t="s">
        <v>67</v>
      </c>
      <c r="B42" s="15" t="s">
        <v>32</v>
      </c>
      <c r="C42" s="20">
        <v>2302956551</v>
      </c>
      <c r="D42" s="20"/>
      <c r="E42" s="21">
        <v>2755841069</v>
      </c>
      <c r="F42" s="22">
        <v>2755841069</v>
      </c>
      <c r="G42" s="22">
        <v>136501999</v>
      </c>
      <c r="H42" s="22">
        <v>118373702</v>
      </c>
      <c r="I42" s="22">
        <v>359314165</v>
      </c>
      <c r="J42" s="22">
        <v>614189866</v>
      </c>
      <c r="K42" s="22">
        <v>353650027</v>
      </c>
      <c r="L42" s="22">
        <v>99915394</v>
      </c>
      <c r="M42" s="22">
        <v>377294473</v>
      </c>
      <c r="N42" s="22">
        <v>830859894</v>
      </c>
      <c r="O42" s="22"/>
      <c r="P42" s="22"/>
      <c r="Q42" s="22"/>
      <c r="R42" s="22"/>
      <c r="S42" s="22"/>
      <c r="T42" s="22"/>
      <c r="U42" s="22"/>
      <c r="V42" s="22"/>
      <c r="W42" s="22">
        <v>1445049760</v>
      </c>
      <c r="X42" s="22">
        <v>1377920040</v>
      </c>
      <c r="Y42" s="22">
        <v>67129720</v>
      </c>
      <c r="Z42" s="23">
        <v>4.8718153485887328</v>
      </c>
      <c r="AA42" s="20">
        <v>2755841069</v>
      </c>
    </row>
    <row r="43" spans="1:27" x14ac:dyDescent="0.25">
      <c r="A43" s="19" t="s">
        <v>68</v>
      </c>
      <c r="B43" s="15" t="s">
        <v>32</v>
      </c>
      <c r="C43" s="20">
        <v>744554760</v>
      </c>
      <c r="D43" s="20"/>
      <c r="E43" s="21">
        <v>763174586</v>
      </c>
      <c r="F43" s="22">
        <v>763174586</v>
      </c>
      <c r="G43" s="22"/>
      <c r="H43" s="22">
        <v>3158575</v>
      </c>
      <c r="I43" s="22">
        <v>41738780</v>
      </c>
      <c r="J43" s="22">
        <v>44897355</v>
      </c>
      <c r="K43" s="22">
        <v>77206197</v>
      </c>
      <c r="L43" s="22">
        <v>44037056</v>
      </c>
      <c r="M43" s="22">
        <v>47620386</v>
      </c>
      <c r="N43" s="22">
        <v>168863639</v>
      </c>
      <c r="O43" s="22"/>
      <c r="P43" s="22"/>
      <c r="Q43" s="22"/>
      <c r="R43" s="22"/>
      <c r="S43" s="22"/>
      <c r="T43" s="22"/>
      <c r="U43" s="22"/>
      <c r="V43" s="22"/>
      <c r="W43" s="22">
        <v>213760994</v>
      </c>
      <c r="X43" s="22">
        <v>381587304</v>
      </c>
      <c r="Y43" s="22">
        <v>-167826310</v>
      </c>
      <c r="Z43" s="23">
        <v>-43.981104256026292</v>
      </c>
      <c r="AA43" s="20">
        <v>763174586</v>
      </c>
    </row>
    <row r="44" spans="1:27" x14ac:dyDescent="0.25">
      <c r="A44" s="19" t="s">
        <v>69</v>
      </c>
      <c r="B44" s="15" t="s">
        <v>32</v>
      </c>
      <c r="C44" s="20">
        <v>169547739</v>
      </c>
      <c r="D44" s="20"/>
      <c r="E44" s="21">
        <v>12014759</v>
      </c>
      <c r="F44" s="22">
        <v>12014759</v>
      </c>
      <c r="G44" s="22">
        <v>60289</v>
      </c>
      <c r="H44" s="22">
        <v>3073514</v>
      </c>
      <c r="I44" s="22">
        <v>506493</v>
      </c>
      <c r="J44" s="22">
        <v>3640296</v>
      </c>
      <c r="K44" s="22">
        <v>1595685</v>
      </c>
      <c r="L44" s="22">
        <v>200997</v>
      </c>
      <c r="M44" s="22">
        <v>1334897</v>
      </c>
      <c r="N44" s="22">
        <v>3131579</v>
      </c>
      <c r="O44" s="22"/>
      <c r="P44" s="22"/>
      <c r="Q44" s="22"/>
      <c r="R44" s="22"/>
      <c r="S44" s="22"/>
      <c r="T44" s="22"/>
      <c r="U44" s="22"/>
      <c r="V44" s="22"/>
      <c r="W44" s="22">
        <v>6771875</v>
      </c>
      <c r="X44" s="22">
        <v>6007386</v>
      </c>
      <c r="Y44" s="22">
        <v>764489</v>
      </c>
      <c r="Z44" s="23">
        <v>12.725817851558066</v>
      </c>
      <c r="AA44" s="20">
        <v>12014759</v>
      </c>
    </row>
    <row r="45" spans="1:27" x14ac:dyDescent="0.25">
      <c r="A45" s="19" t="s">
        <v>70</v>
      </c>
      <c r="B45" s="15" t="s">
        <v>32</v>
      </c>
      <c r="C45" s="20">
        <v>45596619</v>
      </c>
      <c r="D45" s="20"/>
      <c r="E45" s="21">
        <v>199434558</v>
      </c>
      <c r="F45" s="22">
        <v>200253882</v>
      </c>
      <c r="G45" s="22">
        <v>3386243</v>
      </c>
      <c r="H45" s="22">
        <v>11034367</v>
      </c>
      <c r="I45" s="22">
        <v>14038012</v>
      </c>
      <c r="J45" s="22">
        <v>28458622</v>
      </c>
      <c r="K45" s="22">
        <v>19383886</v>
      </c>
      <c r="L45" s="22">
        <v>13410189</v>
      </c>
      <c r="M45" s="22">
        <v>11943378</v>
      </c>
      <c r="N45" s="22">
        <v>44737453</v>
      </c>
      <c r="O45" s="22"/>
      <c r="P45" s="22"/>
      <c r="Q45" s="22"/>
      <c r="R45" s="22"/>
      <c r="S45" s="22"/>
      <c r="T45" s="22"/>
      <c r="U45" s="22"/>
      <c r="V45" s="22"/>
      <c r="W45" s="22">
        <v>73196075</v>
      </c>
      <c r="X45" s="22">
        <v>100460860</v>
      </c>
      <c r="Y45" s="22">
        <v>-27264785</v>
      </c>
      <c r="Z45" s="23">
        <v>-27.139708937391138</v>
      </c>
      <c r="AA45" s="20">
        <v>200253882</v>
      </c>
    </row>
    <row r="46" spans="1:27" x14ac:dyDescent="0.25">
      <c r="A46" s="19" t="s">
        <v>71</v>
      </c>
      <c r="B46" s="15" t="s">
        <v>32</v>
      </c>
      <c r="C46" s="20">
        <v>86943103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207824435</v>
      </c>
      <c r="D47" s="20"/>
      <c r="E47" s="21">
        <v>3482537318</v>
      </c>
      <c r="F47" s="22">
        <v>3482537318</v>
      </c>
      <c r="G47" s="22">
        <v>311302409</v>
      </c>
      <c r="H47" s="22">
        <v>265391161</v>
      </c>
      <c r="I47" s="22">
        <v>276060969</v>
      </c>
      <c r="J47" s="22">
        <v>852754539</v>
      </c>
      <c r="K47" s="22">
        <v>279893457</v>
      </c>
      <c r="L47" s="22">
        <v>283121969</v>
      </c>
      <c r="M47" s="22">
        <v>284295195</v>
      </c>
      <c r="N47" s="22">
        <v>847310621</v>
      </c>
      <c r="O47" s="22"/>
      <c r="P47" s="22"/>
      <c r="Q47" s="22"/>
      <c r="R47" s="22"/>
      <c r="S47" s="22"/>
      <c r="T47" s="22"/>
      <c r="U47" s="22"/>
      <c r="V47" s="22"/>
      <c r="W47" s="22">
        <v>1700065160</v>
      </c>
      <c r="X47" s="22">
        <v>1741269450</v>
      </c>
      <c r="Y47" s="22">
        <v>-41204290</v>
      </c>
      <c r="Z47" s="23">
        <v>-2.3663362381967938</v>
      </c>
      <c r="AA47" s="20">
        <v>3482537318</v>
      </c>
    </row>
    <row r="48" spans="1:27" x14ac:dyDescent="0.25">
      <c r="A48" s="37" t="s">
        <v>73</v>
      </c>
      <c r="B48" s="28" t="s">
        <v>32</v>
      </c>
      <c r="C48" s="29">
        <f>SUM(C35:C47)</f>
        <v>22903456643</v>
      </c>
      <c r="D48" s="29">
        <f t="shared" ref="D48:Y48" si="1">SUM(D35:D47)</f>
        <v>0</v>
      </c>
      <c r="E48" s="30">
        <f t="shared" si="1"/>
        <v>35619474533</v>
      </c>
      <c r="F48" s="31">
        <f t="shared" si="1"/>
        <v>35619474533</v>
      </c>
      <c r="G48" s="31">
        <f t="shared" si="1"/>
        <v>2953259208</v>
      </c>
      <c r="H48" s="31">
        <f t="shared" si="1"/>
        <v>1642427522</v>
      </c>
      <c r="I48" s="31">
        <f t="shared" si="1"/>
        <v>3707562804</v>
      </c>
      <c r="J48" s="31">
        <f t="shared" si="1"/>
        <v>8303249534</v>
      </c>
      <c r="K48" s="31">
        <f t="shared" si="1"/>
        <v>2969052205</v>
      </c>
      <c r="L48" s="31">
        <f t="shared" si="1"/>
        <v>2726834756</v>
      </c>
      <c r="M48" s="31">
        <f t="shared" si="1"/>
        <v>2411991026</v>
      </c>
      <c r="N48" s="31">
        <f t="shared" si="1"/>
        <v>8107877987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16411127521</v>
      </c>
      <c r="X48" s="31">
        <f t="shared" si="1"/>
        <v>17882997026</v>
      </c>
      <c r="Y48" s="31">
        <f t="shared" si="1"/>
        <v>-1471869505</v>
      </c>
      <c r="Z48" s="32">
        <f>+IF(X48&lt;&gt;0,+(Y48/X48)*100,0)</f>
        <v>-8.2305527583550813</v>
      </c>
      <c r="AA48" s="29">
        <f>SUM(AA35:AA47)</f>
        <v>35619474533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590281143</v>
      </c>
      <c r="D49" s="39">
        <f t="shared" si="2"/>
        <v>0</v>
      </c>
      <c r="E49" s="40">
        <f t="shared" si="2"/>
        <v>6013937744</v>
      </c>
      <c r="F49" s="41">
        <f t="shared" si="2"/>
        <v>6013937744</v>
      </c>
      <c r="G49" s="41">
        <f t="shared" si="2"/>
        <v>1333723056</v>
      </c>
      <c r="H49" s="41">
        <f t="shared" si="2"/>
        <v>1128607765</v>
      </c>
      <c r="I49" s="41">
        <f t="shared" si="2"/>
        <v>-432154136</v>
      </c>
      <c r="J49" s="41">
        <f t="shared" si="2"/>
        <v>2030176685</v>
      </c>
      <c r="K49" s="41">
        <f t="shared" si="2"/>
        <v>793708941</v>
      </c>
      <c r="L49" s="41">
        <f t="shared" si="2"/>
        <v>483709807</v>
      </c>
      <c r="M49" s="41">
        <f t="shared" si="2"/>
        <v>1921041812</v>
      </c>
      <c r="N49" s="41">
        <f t="shared" si="2"/>
        <v>3198460560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5228637245</v>
      </c>
      <c r="X49" s="41">
        <f t="shared" si="2"/>
        <v>2691221995</v>
      </c>
      <c r="Y49" s="41">
        <f t="shared" si="2"/>
        <v>2537415250</v>
      </c>
      <c r="Z49" s="42">
        <f>+IF(X49&lt;&gt;0,+(Y49/X49)*100,0)</f>
        <v>94.284873366606092</v>
      </c>
      <c r="AA49" s="39">
        <f>+AA33-AA48</f>
        <v>6013937744</v>
      </c>
    </row>
    <row r="50" spans="1:27" x14ac:dyDescent="0.25">
      <c r="A50" s="43" t="s">
        <v>75</v>
      </c>
      <c r="B50" s="15" t="s">
        <v>32</v>
      </c>
      <c r="C50" s="20">
        <v>932829601</v>
      </c>
      <c r="D50" s="20"/>
      <c r="E50" s="21">
        <v>1110195396</v>
      </c>
      <c r="F50" s="22">
        <v>1110195396</v>
      </c>
      <c r="G50" s="22"/>
      <c r="H50" s="22">
        <v>32387627</v>
      </c>
      <c r="I50" s="22">
        <v>56174092</v>
      </c>
      <c r="J50" s="22">
        <v>88561719</v>
      </c>
      <c r="K50" s="22">
        <v>149719952</v>
      </c>
      <c r="L50" s="22">
        <v>160496457</v>
      </c>
      <c r="M50" s="22">
        <v>70879459</v>
      </c>
      <c r="N50" s="22">
        <v>381095868</v>
      </c>
      <c r="O50" s="22"/>
      <c r="P50" s="22"/>
      <c r="Q50" s="22"/>
      <c r="R50" s="22"/>
      <c r="S50" s="22"/>
      <c r="T50" s="22"/>
      <c r="U50" s="22"/>
      <c r="V50" s="22"/>
      <c r="W50" s="22">
        <v>469657587</v>
      </c>
      <c r="X50" s="22">
        <v>564203855</v>
      </c>
      <c r="Y50" s="22">
        <v>-94546268</v>
      </c>
      <c r="Z50" s="23">
        <v>-16.757465792217957</v>
      </c>
      <c r="AA50" s="20">
        <v>1110195396</v>
      </c>
    </row>
    <row r="51" spans="1:27" x14ac:dyDescent="0.25">
      <c r="A51" s="43" t="s">
        <v>76</v>
      </c>
      <c r="B51" s="15" t="s">
        <v>32</v>
      </c>
      <c r="C51" s="44">
        <v>2882673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1525993417</v>
      </c>
      <c r="D52" s="48">
        <f t="shared" si="3"/>
        <v>0</v>
      </c>
      <c r="E52" s="49">
        <f t="shared" si="3"/>
        <v>7124133140</v>
      </c>
      <c r="F52" s="50">
        <f t="shared" si="3"/>
        <v>7124133140</v>
      </c>
      <c r="G52" s="50">
        <f t="shared" si="3"/>
        <v>1333723056</v>
      </c>
      <c r="H52" s="50">
        <f t="shared" si="3"/>
        <v>1160995392</v>
      </c>
      <c r="I52" s="50">
        <f t="shared" si="3"/>
        <v>-375980044</v>
      </c>
      <c r="J52" s="50">
        <f t="shared" si="3"/>
        <v>2118738404</v>
      </c>
      <c r="K52" s="50">
        <f t="shared" si="3"/>
        <v>943428893</v>
      </c>
      <c r="L52" s="50">
        <f t="shared" si="3"/>
        <v>644206264</v>
      </c>
      <c r="M52" s="50">
        <f t="shared" si="3"/>
        <v>1991921271</v>
      </c>
      <c r="N52" s="50">
        <f t="shared" si="3"/>
        <v>3579556428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5698294832</v>
      </c>
      <c r="X52" s="50">
        <f t="shared" si="3"/>
        <v>3255425850</v>
      </c>
      <c r="Y52" s="50">
        <f t="shared" si="3"/>
        <v>2442868982</v>
      </c>
      <c r="Z52" s="51">
        <f>+IF(X52&lt;&gt;0,+(Y52/X52)*100,0)</f>
        <v>75.039920875482395</v>
      </c>
      <c r="AA52" s="48">
        <f>SUM(AA49:AA51)</f>
        <v>7124133140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1525993417</v>
      </c>
      <c r="D54" s="54">
        <f>+D52-D53</f>
        <v>0</v>
      </c>
      <c r="E54" s="55">
        <f t="shared" si="4"/>
        <v>7124133140</v>
      </c>
      <c r="F54" s="56">
        <f t="shared" si="4"/>
        <v>7124133140</v>
      </c>
      <c r="G54" s="56">
        <f t="shared" si="4"/>
        <v>1333723056</v>
      </c>
      <c r="H54" s="56">
        <f t="shared" si="4"/>
        <v>1160995392</v>
      </c>
      <c r="I54" s="56">
        <f t="shared" si="4"/>
        <v>-375980044</v>
      </c>
      <c r="J54" s="56">
        <f t="shared" si="4"/>
        <v>2118738404</v>
      </c>
      <c r="K54" s="56">
        <f t="shared" si="4"/>
        <v>943428893</v>
      </c>
      <c r="L54" s="56">
        <f t="shared" si="4"/>
        <v>644206264</v>
      </c>
      <c r="M54" s="56">
        <f t="shared" si="4"/>
        <v>1991921271</v>
      </c>
      <c r="N54" s="56">
        <f t="shared" si="4"/>
        <v>3579556428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5698294832</v>
      </c>
      <c r="X54" s="56">
        <f t="shared" si="4"/>
        <v>3255425850</v>
      </c>
      <c r="Y54" s="56">
        <f t="shared" si="4"/>
        <v>2442868982</v>
      </c>
      <c r="Z54" s="57">
        <f>+IF(X54&lt;&gt;0,+(Y54/X54)*100,0)</f>
        <v>75.039920875482395</v>
      </c>
      <c r="AA54" s="54">
        <f>+AA52-AA53</f>
        <v>7124133140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1525993417</v>
      </c>
      <c r="D57" s="48">
        <f>SUM(D54:D56)</f>
        <v>0</v>
      </c>
      <c r="E57" s="49">
        <f t="shared" si="5"/>
        <v>7124133140</v>
      </c>
      <c r="F57" s="50">
        <f t="shared" si="5"/>
        <v>7124133140</v>
      </c>
      <c r="G57" s="50">
        <f t="shared" si="5"/>
        <v>1333723056</v>
      </c>
      <c r="H57" s="50">
        <f t="shared" si="5"/>
        <v>1160995392</v>
      </c>
      <c r="I57" s="50">
        <f t="shared" si="5"/>
        <v>-375980044</v>
      </c>
      <c r="J57" s="50">
        <f t="shared" si="5"/>
        <v>2118738404</v>
      </c>
      <c r="K57" s="50">
        <f t="shared" si="5"/>
        <v>943428893</v>
      </c>
      <c r="L57" s="50">
        <f t="shared" si="5"/>
        <v>644206264</v>
      </c>
      <c r="M57" s="50">
        <f t="shared" si="5"/>
        <v>1991921271</v>
      </c>
      <c r="N57" s="50">
        <f t="shared" si="5"/>
        <v>3579556428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5698294832</v>
      </c>
      <c r="X57" s="50">
        <f t="shared" si="5"/>
        <v>3255425850</v>
      </c>
      <c r="Y57" s="50">
        <f t="shared" si="5"/>
        <v>2442868982</v>
      </c>
      <c r="Z57" s="51">
        <f>+IF(X57&lt;&gt;0,+(Y57/X57)*100,0)</f>
        <v>75.039920875482395</v>
      </c>
      <c r="AA57" s="48">
        <f>SUM(AA54:AA56)</f>
        <v>7124133140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>
        <v>55387667</v>
      </c>
      <c r="H59" s="22">
        <v>55387667</v>
      </c>
      <c r="I59" s="26">
        <v>55387667</v>
      </c>
      <c r="J59" s="22">
        <v>166163001</v>
      </c>
      <c r="K59" s="22">
        <v>55387667</v>
      </c>
      <c r="L59" s="22">
        <v>55387667</v>
      </c>
      <c r="M59" s="45">
        <v>55387667</v>
      </c>
      <c r="N59" s="22">
        <v>166163001</v>
      </c>
      <c r="O59" s="22"/>
      <c r="P59" s="26"/>
      <c r="Q59" s="22"/>
      <c r="R59" s="22"/>
      <c r="S59" s="22"/>
      <c r="T59" s="45"/>
      <c r="U59" s="22"/>
      <c r="V59" s="22"/>
      <c r="W59" s="26">
        <v>332326002</v>
      </c>
      <c r="X59" s="22"/>
      <c r="Y59" s="22">
        <v>332326002</v>
      </c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1525993417</v>
      </c>
      <c r="D60" s="65">
        <f>SUM(D57:D59)</f>
        <v>0</v>
      </c>
      <c r="E60" s="66">
        <f t="shared" si="6"/>
        <v>7124133140</v>
      </c>
      <c r="F60" s="67">
        <f t="shared" si="6"/>
        <v>7124133140</v>
      </c>
      <c r="G60" s="67">
        <f t="shared" si="6"/>
        <v>1389110723</v>
      </c>
      <c r="H60" s="67">
        <f t="shared" si="6"/>
        <v>1216383059</v>
      </c>
      <c r="I60" s="67">
        <f t="shared" si="6"/>
        <v>-320592377</v>
      </c>
      <c r="J60" s="67">
        <f t="shared" si="6"/>
        <v>2284901405</v>
      </c>
      <c r="K60" s="67">
        <f t="shared" si="6"/>
        <v>998816560</v>
      </c>
      <c r="L60" s="67">
        <f t="shared" si="6"/>
        <v>699593931</v>
      </c>
      <c r="M60" s="67">
        <f t="shared" si="6"/>
        <v>2047308938</v>
      </c>
      <c r="N60" s="67">
        <f t="shared" si="6"/>
        <v>3745719429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6030620834</v>
      </c>
      <c r="X60" s="67">
        <f t="shared" si="6"/>
        <v>3255425850</v>
      </c>
      <c r="Y60" s="67">
        <f t="shared" si="6"/>
        <v>2775194984</v>
      </c>
      <c r="Z60" s="68">
        <f>+IF(X60&lt;&gt;0,+(Y60/X60)*100,0)</f>
        <v>85.248293522028774</v>
      </c>
      <c r="AA60" s="65">
        <f>SUM(AA57:AA59)</f>
        <v>7124133140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79A24A1-47D1-43E9-AE34-1A2AA5FB4E18}"/>
</file>

<file path=customXml/itemProps2.xml><?xml version="1.0" encoding="utf-8"?>
<ds:datastoreItem xmlns:ds="http://schemas.openxmlformats.org/officeDocument/2006/customXml" ds:itemID="{A55F7251-0A8C-44BD-A594-6ED472B0148F}"/>
</file>

<file path=customXml/itemProps3.xml><?xml version="1.0" encoding="utf-8"?>
<ds:datastoreItem xmlns:ds="http://schemas.openxmlformats.org/officeDocument/2006/customXml" ds:itemID="{5FFF4D8E-B234-4CBD-8BCB-FB709B2D86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2026-02-09T12:56:46Z</dcterms:created>
  <dcterms:modified xsi:type="dcterms:W3CDTF">2026-02-09T12:58:26Z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